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19.2023 CERTEA/03 Pliego/Sección 3/"/>
    </mc:Choice>
  </mc:AlternateContent>
  <xr:revisionPtr revIDLastSave="2" documentId="8_{A76305BE-D646-4A9D-A20A-C472412EDDAB}" xr6:coauthVersionLast="47" xr6:coauthVersionMax="47" xr10:uidLastSave="{090A7C9E-3C87-4D75-9A8F-D89B10B7E87A}"/>
  <bookViews>
    <workbookView xWindow="-20610" yWindow="-120" windowWidth="20730" windowHeight="11040" xr2:uid="{00000000-000D-0000-FFFF-FFFF00000000}"/>
  </bookViews>
  <sheets>
    <sheet name="RUBRADO Obras edilicias" sheetId="5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0" i="5" l="1"/>
  <c r="G260" i="5"/>
  <c r="G131" i="5"/>
  <c r="G268" i="5"/>
  <c r="F266" i="5"/>
  <c r="F265" i="5"/>
  <c r="F264" i="5"/>
  <c r="F263" i="5"/>
  <c r="F262" i="5"/>
  <c r="F258" i="5"/>
  <c r="F256" i="5"/>
  <c r="F255" i="5"/>
  <c r="F254" i="5"/>
  <c r="F253" i="5"/>
  <c r="F232" i="5"/>
  <c r="F231" i="5"/>
  <c r="F229" i="5"/>
  <c r="F228" i="5"/>
  <c r="F227" i="5"/>
  <c r="F226" i="5"/>
  <c r="F225" i="5"/>
  <c r="F224" i="5"/>
  <c r="F223" i="5"/>
  <c r="F205" i="5"/>
  <c r="F203" i="5"/>
  <c r="F202" i="5"/>
  <c r="F201" i="5"/>
  <c r="F199" i="5"/>
  <c r="F198" i="5"/>
  <c r="F197" i="5"/>
  <c r="F196" i="5"/>
  <c r="F195" i="5"/>
  <c r="F186" i="5"/>
  <c r="F179" i="5"/>
  <c r="F177" i="5"/>
  <c r="F174" i="5"/>
  <c r="F172" i="5"/>
  <c r="F171" i="5"/>
  <c r="F170" i="5"/>
  <c r="F169" i="5"/>
  <c r="F163" i="5"/>
  <c r="F162" i="5"/>
  <c r="F161" i="5"/>
  <c r="F109" i="5"/>
  <c r="F107" i="5"/>
  <c r="F104" i="5"/>
  <c r="F101" i="5"/>
  <c r="F67" i="5"/>
  <c r="F65" i="5"/>
  <c r="F64" i="5"/>
  <c r="F61" i="5"/>
  <c r="F33" i="5"/>
  <c r="F39" i="5"/>
  <c r="F38" i="5"/>
  <c r="F40" i="5"/>
  <c r="F32" i="5"/>
  <c r="F31" i="5"/>
  <c r="F30" i="5"/>
  <c r="F29" i="5"/>
  <c r="F27" i="5"/>
  <c r="F26" i="5"/>
  <c r="F25" i="5"/>
  <c r="F24" i="5"/>
  <c r="F21" i="5"/>
  <c r="F22" i="5"/>
  <c r="F20" i="5"/>
  <c r="F271" i="5"/>
  <c r="F272" i="5"/>
  <c r="F273" i="5"/>
  <c r="F274" i="5"/>
  <c r="F275" i="5"/>
  <c r="F276" i="5"/>
  <c r="F277" i="5"/>
  <c r="F270" i="5"/>
  <c r="F251" i="5"/>
  <c r="F244" i="5"/>
  <c r="F245" i="5"/>
  <c r="F246" i="5"/>
  <c r="F243" i="5"/>
  <c r="F234" i="5"/>
  <c r="F235" i="5"/>
  <c r="F236" i="5"/>
  <c r="F237" i="5"/>
  <c r="F238" i="5"/>
  <c r="F239" i="5"/>
  <c r="F233" i="5"/>
  <c r="F230" i="5"/>
  <c r="F219" i="5"/>
  <c r="G217" i="5" s="1"/>
  <c r="F188" i="5"/>
  <c r="F189" i="5"/>
  <c r="F190" i="5"/>
  <c r="F191" i="5"/>
  <c r="F192" i="5"/>
  <c r="F193" i="5"/>
  <c r="F194" i="5"/>
  <c r="F206" i="5"/>
  <c r="F207" i="5"/>
  <c r="F208" i="5"/>
  <c r="F209" i="5"/>
  <c r="F210" i="5"/>
  <c r="F211" i="5"/>
  <c r="F212" i="5"/>
  <c r="F213" i="5"/>
  <c r="F214" i="5"/>
  <c r="F215" i="5"/>
  <c r="F187" i="5"/>
  <c r="F185" i="5"/>
  <c r="F175" i="5"/>
  <c r="F164" i="5"/>
  <c r="F157" i="5"/>
  <c r="F156" i="5"/>
  <c r="F150" i="5"/>
  <c r="F151" i="5"/>
  <c r="F152" i="5"/>
  <c r="F149" i="5"/>
  <c r="F143" i="5"/>
  <c r="F144" i="5"/>
  <c r="F145" i="5"/>
  <c r="F142" i="5"/>
  <c r="F134" i="5"/>
  <c r="F135" i="5"/>
  <c r="F136" i="5"/>
  <c r="F137" i="5"/>
  <c r="F138" i="5"/>
  <c r="F133" i="5"/>
  <c r="F126" i="5"/>
  <c r="F127" i="5"/>
  <c r="F128" i="5"/>
  <c r="F129" i="5"/>
  <c r="F125" i="5"/>
  <c r="F115" i="5"/>
  <c r="F116" i="5"/>
  <c r="F117" i="5"/>
  <c r="F118" i="5"/>
  <c r="F119" i="5"/>
  <c r="F121" i="5"/>
  <c r="F114" i="5"/>
  <c r="F108" i="5"/>
  <c r="F106" i="5"/>
  <c r="F105" i="5"/>
  <c r="F99" i="5"/>
  <c r="F95" i="5"/>
  <c r="F96" i="5"/>
  <c r="F94" i="5"/>
  <c r="F88" i="5"/>
  <c r="F86" i="5"/>
  <c r="F81" i="5"/>
  <c r="F74" i="5"/>
  <c r="F76" i="5"/>
  <c r="F77" i="5"/>
  <c r="F72" i="5"/>
  <c r="F45" i="5"/>
  <c r="F46" i="5"/>
  <c r="F47" i="5"/>
  <c r="F48" i="5"/>
  <c r="F49" i="5"/>
  <c r="F50" i="5"/>
  <c r="F51" i="5"/>
  <c r="F52" i="5"/>
  <c r="F53" i="5"/>
  <c r="F54" i="5"/>
  <c r="F55" i="5"/>
  <c r="F56" i="5"/>
  <c r="F44" i="5"/>
  <c r="G248" i="5" l="1"/>
  <c r="G241" i="5"/>
  <c r="G221" i="5"/>
  <c r="G166" i="5"/>
  <c r="G159" i="5"/>
  <c r="G154" i="5"/>
  <c r="G147" i="5"/>
  <c r="G111" i="5"/>
  <c r="G90" i="5"/>
  <c r="G58" i="5"/>
  <c r="G83" i="5"/>
  <c r="G69" i="5"/>
  <c r="G42" i="5"/>
  <c r="G36" i="5"/>
  <c r="G79" i="5"/>
  <c r="G123" i="5"/>
  <c r="G140" i="5"/>
  <c r="G182" i="5"/>
  <c r="G17" i="5"/>
  <c r="G280" i="5" l="1"/>
  <c r="H262" i="5" l="1"/>
  <c r="H263" i="5"/>
  <c r="H264" i="5"/>
  <c r="H265" i="5"/>
  <c r="H266" i="5"/>
  <c r="H258" i="5"/>
  <c r="H256" i="5"/>
  <c r="H255" i="5"/>
  <c r="H254" i="5"/>
  <c r="H253" i="5"/>
  <c r="H232" i="5"/>
  <c r="H231" i="5"/>
  <c r="H229" i="5"/>
  <c r="H228" i="5"/>
  <c r="H227" i="5"/>
  <c r="H226" i="5"/>
  <c r="H225" i="5"/>
  <c r="H224" i="5"/>
  <c r="H223" i="5"/>
  <c r="I221" i="5" s="1"/>
  <c r="H205" i="5"/>
  <c r="H203" i="5"/>
  <c r="H202" i="5"/>
  <c r="H201" i="5"/>
  <c r="H199" i="5"/>
  <c r="H196" i="5"/>
  <c r="H197" i="5"/>
  <c r="H195" i="5"/>
  <c r="H198" i="5"/>
  <c r="H177" i="5"/>
  <c r="H179" i="5"/>
  <c r="H174" i="5"/>
  <c r="H172" i="5"/>
  <c r="H171" i="5"/>
  <c r="H170" i="5"/>
  <c r="H169" i="5"/>
  <c r="I166" i="5" s="1"/>
  <c r="H161" i="5"/>
  <c r="I159" i="5" s="1"/>
  <c r="H162" i="5"/>
  <c r="H101" i="5"/>
  <c r="H109" i="5"/>
  <c r="H107" i="5"/>
  <c r="H104" i="5"/>
  <c r="H64" i="5"/>
  <c r="H65" i="5"/>
  <c r="H67" i="5"/>
  <c r="H61" i="5"/>
  <c r="H39" i="5"/>
  <c r="H38" i="5"/>
  <c r="H33" i="5"/>
  <c r="H142" i="5"/>
  <c r="H40" i="5"/>
  <c r="H30" i="5"/>
  <c r="H46" i="5"/>
  <c r="H48" i="5"/>
  <c r="H50" i="5"/>
  <c r="H21" i="5"/>
  <c r="H24" i="5"/>
  <c r="H52" i="5"/>
  <c r="H25" i="5"/>
  <c r="H54" i="5"/>
  <c r="H26" i="5"/>
  <c r="H74" i="5"/>
  <c r="H164" i="5"/>
  <c r="H99" i="5"/>
  <c r="H88" i="5"/>
  <c r="H20" i="5"/>
  <c r="H51" i="5"/>
  <c r="H121" i="5"/>
  <c r="H152" i="5"/>
  <c r="H22" i="5"/>
  <c r="H32" i="5"/>
  <c r="H49" i="5"/>
  <c r="H115" i="5"/>
  <c r="H129" i="5"/>
  <c r="H236" i="5"/>
  <c r="H56" i="5"/>
  <c r="H211" i="5"/>
  <c r="H31" i="5"/>
  <c r="H47" i="5"/>
  <c r="H86" i="5"/>
  <c r="I83" i="5" s="1"/>
  <c r="H119" i="5"/>
  <c r="H127" i="5"/>
  <c r="H208" i="5"/>
  <c r="H194" i="5"/>
  <c r="H27" i="5"/>
  <c r="H108" i="5"/>
  <c r="H29" i="5"/>
  <c r="H55" i="5"/>
  <c r="H95" i="5"/>
  <c r="H117" i="5"/>
  <c r="H235" i="5"/>
  <c r="H219" i="5"/>
  <c r="I217" i="5" s="1"/>
  <c r="H237" i="5"/>
  <c r="H53" i="5"/>
  <c r="H96" i="5"/>
  <c r="H116" i="5"/>
  <c r="H149" i="5"/>
  <c r="I147" i="5" s="1"/>
  <c r="H143" i="5"/>
  <c r="H138" i="5"/>
  <c r="H45" i="5"/>
  <c r="H128" i="5"/>
  <c r="H151" i="5"/>
  <c r="H44" i="5"/>
  <c r="H125" i="5"/>
  <c r="H210" i="5"/>
  <c r="H272" i="5"/>
  <c r="H275" i="5"/>
  <c r="H76" i="5"/>
  <c r="H187" i="5"/>
  <c r="H189" i="5"/>
  <c r="H77" i="5"/>
  <c r="H233" i="5"/>
  <c r="H175" i="5"/>
  <c r="H118" i="5"/>
  <c r="H126" i="5"/>
  <c r="H206" i="5"/>
  <c r="H144" i="5"/>
  <c r="H136" i="5"/>
  <c r="H135" i="5"/>
  <c r="H163" i="5"/>
  <c r="H193" i="5"/>
  <c r="H137" i="5"/>
  <c r="H156" i="5"/>
  <c r="H230" i="5"/>
  <c r="H191" i="5"/>
  <c r="H243" i="5"/>
  <c r="I241" i="5" s="1"/>
  <c r="H133" i="5"/>
  <c r="H72" i="5"/>
  <c r="H94" i="5"/>
  <c r="H114" i="5"/>
  <c r="H277" i="5"/>
  <c r="H239" i="5"/>
  <c r="H276" i="5"/>
  <c r="H244" i="5"/>
  <c r="H106" i="5"/>
  <c r="H190" i="5"/>
  <c r="H207" i="5"/>
  <c r="H215" i="5"/>
  <c r="H157" i="5"/>
  <c r="H134" i="5"/>
  <c r="H271" i="5"/>
  <c r="H209" i="5"/>
  <c r="H273" i="5"/>
  <c r="H238" i="5"/>
  <c r="H212" i="5"/>
  <c r="H145" i="5"/>
  <c r="H251" i="5"/>
  <c r="I248" i="5" s="1"/>
  <c r="H213" i="5"/>
  <c r="H81" i="5"/>
  <c r="I79" i="5" s="1"/>
  <c r="H192" i="5"/>
  <c r="H214" i="5"/>
  <c r="H246" i="5"/>
  <c r="H274" i="5"/>
  <c r="H245" i="5"/>
  <c r="H150" i="5"/>
  <c r="H105" i="5"/>
  <c r="H234" i="5"/>
  <c r="H185" i="5"/>
  <c r="H188" i="5"/>
  <c r="H270" i="5"/>
  <c r="I268" i="5" s="1"/>
  <c r="I36" i="5" l="1"/>
  <c r="I90" i="5"/>
  <c r="I58" i="5"/>
  <c r="I131" i="5"/>
  <c r="I17" i="5"/>
  <c r="I69" i="5"/>
  <c r="I140" i="5"/>
  <c r="I123" i="5"/>
  <c r="I182" i="5"/>
  <c r="I154" i="5"/>
  <c r="I111" i="5"/>
  <c r="I42" i="5"/>
  <c r="I280" i="5" l="1"/>
</calcChain>
</file>

<file path=xl/sharedStrings.xml><?xml version="1.0" encoding="utf-8"?>
<sst xmlns="http://schemas.openxmlformats.org/spreadsheetml/2006/main" count="518" uniqueCount="362">
  <si>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</si>
  <si>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</si>
  <si>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</si>
  <si>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</si>
  <si>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</si>
  <si>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</si>
  <si>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</si>
  <si>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</si>
  <si>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</si>
  <si>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</si>
  <si>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</si>
  <si>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FORMULARIO 4: RUBRADO</t>
  </si>
  <si>
    <t>VARIOS</t>
  </si>
  <si>
    <t>Consumo de OSE</t>
  </si>
  <si>
    <t>INSTALACION SANITARIA</t>
  </si>
  <si>
    <t>ALUMINIO</t>
  </si>
  <si>
    <t>CARPINTERIA</t>
  </si>
  <si>
    <t>HERRERIA</t>
  </si>
  <si>
    <t>PETREOS</t>
  </si>
  <si>
    <t>ACERO INOXIDABLE</t>
  </si>
  <si>
    <t>11.00</t>
  </si>
  <si>
    <t>ml</t>
  </si>
  <si>
    <t>12.00</t>
  </si>
  <si>
    <t>13.00</t>
  </si>
  <si>
    <t>14.00</t>
  </si>
  <si>
    <t>15.00</t>
  </si>
  <si>
    <t>VIDRIOS-ESPEJOS</t>
  </si>
  <si>
    <t>m2</t>
  </si>
  <si>
    <t>16.00</t>
  </si>
  <si>
    <t>gl</t>
  </si>
  <si>
    <t>17.00</t>
  </si>
  <si>
    <t>PINTURA</t>
  </si>
  <si>
    <t>17.1</t>
  </si>
  <si>
    <t>Mampostería interior</t>
  </si>
  <si>
    <t>17.2</t>
  </si>
  <si>
    <t>Mampostería exterior</t>
  </si>
  <si>
    <t>18.00</t>
  </si>
  <si>
    <t>18.1</t>
  </si>
  <si>
    <t>18.2</t>
  </si>
  <si>
    <t>APARATOS SANITARIOS,GRIFERIAS Y ACCESORIOS</t>
  </si>
  <si>
    <t>20.00</t>
  </si>
  <si>
    <t>INSTALACION DE SISTEMA PROTECCION CONTRA INCENDIO</t>
  </si>
  <si>
    <t>21.00</t>
  </si>
  <si>
    <t>INSTALACION ELECTRICA</t>
  </si>
  <si>
    <t>Enhebrado general</t>
  </si>
  <si>
    <t>Sistema de descarga a tierra</t>
  </si>
  <si>
    <t>22.00</t>
  </si>
  <si>
    <t>EQUIPOS ELECTRICOS - LUMINARIAS (suministro e instalación)</t>
  </si>
  <si>
    <t>VEGETALES</t>
  </si>
  <si>
    <t>m3</t>
  </si>
  <si>
    <t>24.00</t>
  </si>
  <si>
    <t>OBRAS  EXTERIORES</t>
  </si>
  <si>
    <t>24.1</t>
  </si>
  <si>
    <t>25.00</t>
  </si>
  <si>
    <t>AYUDAS</t>
  </si>
  <si>
    <t>global</t>
  </si>
  <si>
    <t>26.00</t>
  </si>
  <si>
    <t>Habilitación ante DNB ( gestión, firmas técnicas y costos)</t>
  </si>
  <si>
    <t>Habilitación de instalación eléctrica (gestión, firmas técnicas y costos)</t>
  </si>
  <si>
    <t>Habilitación de instalación sanitaria (gestión, firmas técnicas y costos)</t>
  </si>
  <si>
    <t>1.00</t>
  </si>
  <si>
    <t>IMPLANTACION EN OBRA</t>
  </si>
  <si>
    <t>1.1</t>
  </si>
  <si>
    <t>PREPARACION DEL TERRENO</t>
  </si>
  <si>
    <t>Plan de seguridad firmado por Técnico Prevencionista</t>
  </si>
  <si>
    <t>unidad</t>
  </si>
  <si>
    <t>1.2</t>
  </si>
  <si>
    <t>CONSTRUCCIONES PROVISORIAS</t>
  </si>
  <si>
    <t>1.2.3</t>
  </si>
  <si>
    <t>1.3</t>
  </si>
  <si>
    <t>INSTALACIONES PROVISORIAS</t>
  </si>
  <si>
    <t>1.3.1</t>
  </si>
  <si>
    <t>1.3.2</t>
  </si>
  <si>
    <t>Servicio provisorio de OSE</t>
  </si>
  <si>
    <t>1,3,3</t>
  </si>
  <si>
    <t>1,3,4</t>
  </si>
  <si>
    <t>1.4</t>
  </si>
  <si>
    <t>REPLANTEO DE OBRA</t>
  </si>
  <si>
    <t>1,4,1</t>
  </si>
  <si>
    <t>Replanteo planialtimétrico</t>
  </si>
  <si>
    <t>3.00</t>
  </si>
  <si>
    <t>RELLENOS Y APORTES</t>
  </si>
  <si>
    <t>4.00</t>
  </si>
  <si>
    <t>DEMOLICIONES</t>
  </si>
  <si>
    <t>5.00</t>
  </si>
  <si>
    <t>5.1</t>
  </si>
  <si>
    <t>5.6</t>
  </si>
  <si>
    <t>LOSAS ESTRUCTURALES</t>
  </si>
  <si>
    <t>Losas macizas</t>
  </si>
  <si>
    <t>5.7</t>
  </si>
  <si>
    <t>CERRAMIENTOS VERTICALES</t>
  </si>
  <si>
    <t>Obra húmeda</t>
  </si>
  <si>
    <t>AISLACIONES HUMÍDICAS</t>
  </si>
  <si>
    <t>CONTRAPISOS</t>
  </si>
  <si>
    <t>Sobre terreno</t>
  </si>
  <si>
    <t>9.00</t>
  </si>
  <si>
    <t>REVESTIMIENTOS</t>
  </si>
  <si>
    <t>9.1</t>
  </si>
  <si>
    <t>PARAMENTOS VERTICALES</t>
  </si>
  <si>
    <t>9.1.1</t>
  </si>
  <si>
    <t>9.1.2</t>
  </si>
  <si>
    <t>9.2</t>
  </si>
  <si>
    <t>9.3</t>
  </si>
  <si>
    <t>REVESTIMIENTOS INTERIORES</t>
  </si>
  <si>
    <t>9.3.1</t>
  </si>
  <si>
    <t>REVESTIMIENTOS EXTERIORES</t>
  </si>
  <si>
    <t>CIELORRASOS</t>
  </si>
  <si>
    <t>Pavimentos Interiores</t>
  </si>
  <si>
    <t>10.00</t>
  </si>
  <si>
    <t>TERMINACION DE CUBIERTAS</t>
  </si>
  <si>
    <t>10.1</t>
  </si>
  <si>
    <t>CUBIERTAS PESADAS</t>
  </si>
  <si>
    <t>10,1,5</t>
  </si>
  <si>
    <t>10,1,6</t>
  </si>
  <si>
    <t>10,1,7</t>
  </si>
  <si>
    <t>10.3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</si>
  <si>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</si>
  <si>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>1,1,5</t>
  </si>
  <si>
    <t>Acta de Medianería y y declaraciones solicitadas s/memoria</t>
  </si>
  <si>
    <t>1,1,6</t>
  </si>
  <si>
    <t>1,1,9</t>
  </si>
  <si>
    <t xml:space="preserve">Cartel de obra </t>
  </si>
  <si>
    <t>1,1,10</t>
  </si>
  <si>
    <t>Poda de árboles</t>
  </si>
  <si>
    <t>1.2.2</t>
  </si>
  <si>
    <t>Andamios</t>
  </si>
  <si>
    <t>Protección peatonal con cubierta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</si>
  <si>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</si>
  <si>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 xml:space="preserve">Consumo de UTE </t>
  </si>
  <si>
    <t>Relleno granular  bajo contrapisos interiores</t>
  </si>
  <si>
    <t>Relleno granular bajo contrapisos exteriores</t>
  </si>
  <si>
    <t>Relleno de tierra negra en jardineras y canteros</t>
  </si>
  <si>
    <t>Demolición de muros de ladrillos/ticholos</t>
  </si>
  <si>
    <t>Demolición de losas de hormigón armado</t>
  </si>
  <si>
    <t xml:space="preserve">Demolición de cubiertas livianas </t>
  </si>
  <si>
    <t>Picado de contrapisos y pavimentos interiores</t>
  </si>
  <si>
    <t>Picado de contrapisos y pavimentos exteriores</t>
  </si>
  <si>
    <t>Picado de revestimientos interiores</t>
  </si>
  <si>
    <t>Apertura de vanos</t>
  </si>
  <si>
    <t xml:space="preserve">Retiro de aberturas </t>
  </si>
  <si>
    <t>Retiro de artefactos sanitarios</t>
  </si>
  <si>
    <t>Retiro de escombros</t>
  </si>
  <si>
    <t>Retiro de instalaciones (sanitaria)</t>
  </si>
  <si>
    <t>Retiro de instalaciones (electrica)</t>
  </si>
  <si>
    <t>Claraboyas a desmantelar</t>
  </si>
  <si>
    <t>ESTRUCTURAS</t>
  </si>
  <si>
    <t>INTERVENCION EN ESTRUCTURA EXISTENTE</t>
  </si>
  <si>
    <t>5,1,2</t>
  </si>
  <si>
    <t>Refuerzo de estrucutura existente (demolición para ascensor, inc calculo estructural y habilitación)</t>
  </si>
  <si>
    <t>5,6,1</t>
  </si>
  <si>
    <t>Losas macizas de hormigon armado . Indice 100/200  (en lugar de claraboyas a desmantelar, inc. Calculo estructural)</t>
  </si>
  <si>
    <t>5,6,3</t>
  </si>
  <si>
    <t>Losa de hormigón no estructural (mesadas)</t>
  </si>
  <si>
    <t>TANQUES DE AGUA HORMIGÓN ARMADO</t>
  </si>
  <si>
    <t>5,7,1</t>
  </si>
  <si>
    <t>Tanque de reserva agua  elevado (aprobado con salida inf 1100 lt, incluyendo estructura de torre de apoyo)</t>
  </si>
  <si>
    <t>6.00</t>
  </si>
  <si>
    <t>Ticholo cerámico  según memoria</t>
  </si>
  <si>
    <t>Obra seca</t>
  </si>
  <si>
    <t>Placa doble de yeso  según memoria</t>
  </si>
  <si>
    <t>Carreras, dinteles y antepechos</t>
  </si>
  <si>
    <t>Carreras y dinteles de hormigón armado</t>
  </si>
  <si>
    <t>Antepechos de hormigón armado</t>
  </si>
  <si>
    <t>7.00</t>
  </si>
  <si>
    <t>7,1,4</t>
  </si>
  <si>
    <t>Revoque hidrófugo y grueso en jambas, dinteles y mochetas exteriores</t>
  </si>
  <si>
    <t>8.00</t>
  </si>
  <si>
    <t>Contrapiso hormigón armado C150 (Secc. 7- MCG MTOP) (en patio - terminación con endurecedor superficial )</t>
  </si>
  <si>
    <t>En entrepiso</t>
  </si>
  <si>
    <t>Contrapiso hormigón de balasto en entrepiso interior espesor 8 cm (en planta alta)</t>
  </si>
  <si>
    <t>9,1,1,1</t>
  </si>
  <si>
    <t xml:space="preserve">Reparacion de revoques interiores </t>
  </si>
  <si>
    <t>9,1,1,2</t>
  </si>
  <si>
    <t>Revoque interior común 2 capas</t>
  </si>
  <si>
    <t>9,1,1,3</t>
  </si>
  <si>
    <t>Reparación de fisuras según memoria</t>
  </si>
  <si>
    <t>9,1,2,1</t>
  </si>
  <si>
    <t>Reparación de revoques exteriores</t>
  </si>
  <si>
    <t>Reparación de fachada según memoria</t>
  </si>
  <si>
    <t>9,2,10</t>
  </si>
  <si>
    <t>Reparación de cielorrasos interiores</t>
  </si>
  <si>
    <t xml:space="preserve">PAVIMENTOS </t>
  </si>
  <si>
    <t>9,3,1,1</t>
  </si>
  <si>
    <t>Carpeta arena y portland</t>
  </si>
  <si>
    <t>9,3,1,2</t>
  </si>
  <si>
    <t>Baldosa monolitica (tipo blangino 30x30 color gris)</t>
  </si>
  <si>
    <t>9,3,1,14</t>
  </si>
  <si>
    <t>Zócalo monolítico (blangino 30x7 color gris)</t>
  </si>
  <si>
    <t>9,3,1,16</t>
  </si>
  <si>
    <t>Pulido de pinotea existente</t>
  </si>
  <si>
    <t>9,3,1,17</t>
  </si>
  <si>
    <t xml:space="preserve">Capa de autonivelante </t>
  </si>
  <si>
    <t>9,3,1,18</t>
  </si>
  <si>
    <t>Pulido y aplicación de cera 3m en hall de claraboya</t>
  </si>
  <si>
    <t>Rellenos y pendientes</t>
  </si>
  <si>
    <t>Imprimación- emulsion asfáltica 1,5 k/m2</t>
  </si>
  <si>
    <t>Membrana asfaltica 4 mm con dos almas centrales polietileno alta densidad, terminacion aluminio gofrado.</t>
  </si>
  <si>
    <t>10,1,8</t>
  </si>
  <si>
    <t>Membrana terminación geotextil</t>
  </si>
  <si>
    <t>10,1,16</t>
  </si>
  <si>
    <t>Embudos en bajadas de pluviales</t>
  </si>
  <si>
    <t>10,1,17</t>
  </si>
  <si>
    <t>Prueba de estanqueidad de azoteas</t>
  </si>
  <si>
    <t>REPARACION DE CUBIERTAS  EXISTENTES</t>
  </si>
  <si>
    <t>10,3,3</t>
  </si>
  <si>
    <t>Retiro de impermeabilizacion existente</t>
  </si>
  <si>
    <t>Tipo C1  Puerta (incluye suministro e instalación)</t>
  </si>
  <si>
    <t>Tipo C2- Puerta con vidrio (incluye suministro e instalación)</t>
  </si>
  <si>
    <t>Tipo C3- Puerta accesible (incluye suministro e instalación)</t>
  </si>
  <si>
    <t>Tipo C4- Puerta bisagras 180 (incluye suministro y colocación)</t>
  </si>
  <si>
    <t>Reparación de aberturas existentes</t>
  </si>
  <si>
    <t>Tipo Al01 - Salida a patio (incluye suministro e instalación)</t>
  </si>
  <si>
    <t>Tipo Al02 - Pasillo (incluye suministro e instalación)</t>
  </si>
  <si>
    <t>Tipo Al03 - cocina y taller (incluye suministro y colocación)</t>
  </si>
  <si>
    <t xml:space="preserve">Tipo Al04 - sala 2, sala 3, taller pea (incluye suministro y colocación) </t>
  </si>
  <si>
    <t>Tipo Al05  Box baño  (incluye suministro e instalación)</t>
  </si>
  <si>
    <t>Tipo Al06 - Salida a azotea (incluye suministro e instalación)</t>
  </si>
  <si>
    <t>Tipo H1  Reja patio (incluye suministro e instalación, inc pintura)</t>
  </si>
  <si>
    <t>Tipo H2  Reja para al02 (incluye suministro e instalación , inc pintura)</t>
  </si>
  <si>
    <t>Tipo H3  Reja para al04  (incluye suministro e instalación, inc pintura)</t>
  </si>
  <si>
    <t>Reparación de aberturas existentes , (inc pintura)</t>
  </si>
  <si>
    <t>Tipo Aix - Barra fija baño accesible (incluye suministro e instalación)</t>
  </si>
  <si>
    <t>Tipo Aix- Barra móvil baño accesible (incluye suministro e instalación)</t>
  </si>
  <si>
    <t>Pileta acero inoxidable de cocina doble (tramontina 74x30)</t>
  </si>
  <si>
    <t>Bacha de acero inoxidable (Jhonson 30)</t>
  </si>
  <si>
    <t>Tipo V1 - Espejo bateria de baños  (incluye suministro y colocación)</t>
  </si>
  <si>
    <t>Tipo V2- Espejo accesible(incluye suministro y colocación)</t>
  </si>
  <si>
    <t>Tipo P1 - Mesada Cocina  (incluye suministro y colocación)</t>
  </si>
  <si>
    <t>Tipo P2 - Mesada baño  (incluye suministro y colocación)</t>
  </si>
  <si>
    <t>Tipo Px - Umbral 0,9*ancho muro  (incluye suministro y colocación)</t>
  </si>
  <si>
    <t>Tipo Px - Reposición de marmoles en acceso  (incluye suministro y colocación)</t>
  </si>
  <si>
    <t>PINTURA SOBRE MAMPOSTERÍA, HORMIGÓN  Y YESO</t>
  </si>
  <si>
    <t>17,1,1</t>
  </si>
  <si>
    <t>Imprimación sobre revoque</t>
  </si>
  <si>
    <t>17,1,5</t>
  </si>
  <si>
    <t xml:space="preserve">Pintura al agua </t>
  </si>
  <si>
    <t>17,1,9</t>
  </si>
  <si>
    <t>Pintura látex al agua antihongos en cielorrasos</t>
  </si>
  <si>
    <t>17,1,12</t>
  </si>
  <si>
    <t xml:space="preserve">Pintura para pizzarron </t>
  </si>
  <si>
    <t>Imprimacion sobre revoques exteriores</t>
  </si>
  <si>
    <t>17,1,20</t>
  </si>
  <si>
    <t>Pintura texturizada</t>
  </si>
  <si>
    <t>PINTURA SOBRE MADERA</t>
  </si>
  <si>
    <t>17,2,10</t>
  </si>
  <si>
    <t>Laca al agua para alto tránsito</t>
  </si>
  <si>
    <t>17.4</t>
  </si>
  <si>
    <t>PINTURA SOBRE PÍSOS</t>
  </si>
  <si>
    <t>17,4,2</t>
  </si>
  <si>
    <t>Laca poliuretanica bi componente</t>
  </si>
  <si>
    <t>RED DE DESAGÜES</t>
  </si>
  <si>
    <t>18,1,2</t>
  </si>
  <si>
    <t>CI 60x60</t>
  </si>
  <si>
    <t>18,1,3</t>
  </si>
  <si>
    <t>CI 110x60 con sifon desconector</t>
  </si>
  <si>
    <t>18,1,4</t>
  </si>
  <si>
    <t>BDA 20x20</t>
  </si>
  <si>
    <t>18,1,5</t>
  </si>
  <si>
    <t>BDA 40x40</t>
  </si>
  <si>
    <t>18,1,6</t>
  </si>
  <si>
    <t xml:space="preserve">Caja sifoide </t>
  </si>
  <si>
    <t>18,1,7</t>
  </si>
  <si>
    <t>PPT 20X20</t>
  </si>
  <si>
    <t>18,1,8</t>
  </si>
  <si>
    <t>PPT 40X40</t>
  </si>
  <si>
    <t>18,1,8,2</t>
  </si>
  <si>
    <t>PPA 40X40</t>
  </si>
  <si>
    <t>18,1,9</t>
  </si>
  <si>
    <t>Interceptor de grasa (70 litros)</t>
  </si>
  <si>
    <t xml:space="preserve">Cañeria desague secunario PVC </t>
  </si>
  <si>
    <t>18,1,10</t>
  </si>
  <si>
    <t xml:space="preserve">Cañeria de desague primario PVC 63 </t>
  </si>
  <si>
    <t>18,1,11</t>
  </si>
  <si>
    <t>Cañeria de desague primario PVC 110</t>
  </si>
  <si>
    <t>18,1,13</t>
  </si>
  <si>
    <t>Cañeria de desague pluvial PVC 110</t>
  </si>
  <si>
    <t>18,1,15</t>
  </si>
  <si>
    <t>Columna de bajadas de pluviales pps 110</t>
  </si>
  <si>
    <t>18,1,19</t>
  </si>
  <si>
    <t>Tuberías de ventilación</t>
  </si>
  <si>
    <t>RED DE ABASTECIMIENTO</t>
  </si>
  <si>
    <t>18,2,1</t>
  </si>
  <si>
    <t>Nichos de medidores</t>
  </si>
  <si>
    <t>18,2,2</t>
  </si>
  <si>
    <t>Instalacion de abastecimiento de agua fria y caliente</t>
  </si>
  <si>
    <t>18,2,3</t>
  </si>
  <si>
    <t>Depósito de agua potable PVC (110lt aprobado inc. base)</t>
  </si>
  <si>
    <t>18.3</t>
  </si>
  <si>
    <t>18,3,1</t>
  </si>
  <si>
    <t>Inodoro con tapa (linea nordico ferrum)</t>
  </si>
  <si>
    <t>18,3,2</t>
  </si>
  <si>
    <t>Indoro baño accesible (linea espacio ferrum)</t>
  </si>
  <si>
    <t>18,3,4</t>
  </si>
  <si>
    <t>Cisterna exterior (magya s/memoria)</t>
  </si>
  <si>
    <t>18,3,7</t>
  </si>
  <si>
    <t>Lavatorio baño accesible (linea espacio ferrum)</t>
  </si>
  <si>
    <t>18,3,9</t>
  </si>
  <si>
    <t>Grifería  (pressmatic Docol compact)</t>
  </si>
  <si>
    <t>18,3,10</t>
  </si>
  <si>
    <t>Grifería baño accesible (pressmatic docol Benefit)</t>
  </si>
  <si>
    <t>18,3,11</t>
  </si>
  <si>
    <t>Griferia de cocina (monocomanto Docol monet)</t>
  </si>
  <si>
    <t>18,3,12</t>
  </si>
  <si>
    <t>Griferia de servicio (docol con proyección para manguera)</t>
  </si>
  <si>
    <t>18,3,13</t>
  </si>
  <si>
    <t>Dispensador de jabón</t>
  </si>
  <si>
    <t>18,3,14</t>
  </si>
  <si>
    <t xml:space="preserve">Portarrollo </t>
  </si>
  <si>
    <t>18,3,16</t>
  </si>
  <si>
    <t>Regueras s/ memoria</t>
  </si>
  <si>
    <t>m</t>
  </si>
  <si>
    <t>Proyecto, suministro de implementos necesarios y habilitación ante BNB</t>
  </si>
  <si>
    <t>21,1,1</t>
  </si>
  <si>
    <t>Tablero general chapa 100 modulos</t>
  </si>
  <si>
    <t>21,1,2</t>
  </si>
  <si>
    <t>Tableros secundarios chapa 40 modulos</t>
  </si>
  <si>
    <t>Acometida</t>
  </si>
  <si>
    <t>Cámaras 40x40</t>
  </si>
  <si>
    <t>Canalizaciones aparentes - bandejas</t>
  </si>
  <si>
    <t>Canalizaciones subterráneas (incluye excavaciones)</t>
  </si>
  <si>
    <t>Terminaciones (tomas e iluminacion)</t>
  </si>
  <si>
    <t>Fotocélula</t>
  </si>
  <si>
    <t>21,19,1</t>
  </si>
  <si>
    <t xml:space="preserve">Luminaria tipo L1 (Incluye suministro e instalación) </t>
  </si>
  <si>
    <t>21,19,2</t>
  </si>
  <si>
    <t xml:space="preserve">Luminaria tipo L2 (Incluye suministro e instalación) </t>
  </si>
  <si>
    <t xml:space="preserve">Luminaria tipo L3 (Incluye suministro e instalación) </t>
  </si>
  <si>
    <t xml:space="preserve">Luminaria tipo L4 (Incluye suministro e instalación) </t>
  </si>
  <si>
    <t xml:space="preserve">Trámite aumento de carga ante UTE </t>
  </si>
  <si>
    <t xml:space="preserve">Linea alimentación de ascensor </t>
  </si>
  <si>
    <t>Instalación de aire acondicionado</t>
  </si>
  <si>
    <t xml:space="preserve">unidad </t>
  </si>
  <si>
    <t>Extractor de baño  soler y palau 300</t>
  </si>
  <si>
    <t>Termotanque eléctrico   james de acero 60lt</t>
  </si>
  <si>
    <t>Equipo aire acondicionado xx BTU  Abrir usando subíndice 22,6,x</t>
  </si>
  <si>
    <t>Ascensor  según memoria</t>
  </si>
  <si>
    <t>24,1,4</t>
  </si>
  <si>
    <t xml:space="preserve">Arboles y arbustos  Ficus pumila o rastrero (enamorada del muro) </t>
  </si>
  <si>
    <t>Equipamiento</t>
  </si>
  <si>
    <t>24,2,12</t>
  </si>
  <si>
    <t>Proyector Xiaomi s/memoria</t>
  </si>
  <si>
    <t>24,2,13</t>
  </si>
  <si>
    <t>Parlante Philips s/memoria</t>
  </si>
  <si>
    <t>24,2,14</t>
  </si>
  <si>
    <t>Aislantes acústicos s/memoria</t>
  </si>
  <si>
    <t>24,2,15</t>
  </si>
  <si>
    <t>Macetas de hormigon 60x60x60</t>
  </si>
  <si>
    <t>Varios</t>
  </si>
  <si>
    <t>Hidrolavado de fachada</t>
  </si>
  <si>
    <t xml:space="preserve">Ayuda a Instalación eléctrica </t>
  </si>
  <si>
    <t>Ayuda a instalación sanitaria</t>
  </si>
  <si>
    <t>Ayuda a Aluminio</t>
  </si>
  <si>
    <t>Ayuda a Herreria</t>
  </si>
  <si>
    <t>Ayuda a Carpinteria</t>
  </si>
  <si>
    <t>Limpieza diaria de obra</t>
  </si>
  <si>
    <t xml:space="preserve">Planos conforme a obra de todos los rubros (digitalizacion, impresión y firmas técnicas) </t>
  </si>
  <si>
    <t>Permiso de construcción  (gestión, firmas técnicas y costos)</t>
  </si>
  <si>
    <t>Permiso de demolición (gestión, firmas técnicas y costos)</t>
  </si>
  <si>
    <t xml:space="preserve">Manual de uso y mantenimieno, manuales y garantias de electrodomesticos </t>
  </si>
  <si>
    <t>mes</t>
  </si>
  <si>
    <t>LLAMADO Nº  19.2023</t>
  </si>
  <si>
    <t>OBRA: CERTEA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</si>
</sst>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$-2C0A]\ #,##0.00"/>
    <numFmt numFmtId="165" formatCode="0.0"/>
    <numFmt numFmtId="166" formatCode="d\.m\.yy;@"/>
    <numFmt numFmtId="167" formatCode="#,##0.0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charset val="204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sz val="14"/>
      <color theme="1"/>
      <name val="Calibri"/>
      <family val="2"/>
      <scheme val="minor"/>
    </font>
    <font>
      <sz val="12"/>
      <color indexed="10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</cellStyleXfs>
  <cellXfs count="124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1" xfId="0" applyFont="1" applyBorder="1"/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3" xfId="0" applyFont="1" applyBorder="1"/>
    <xf numFmtId="0" fontId="8" fillId="0" borderId="4" xfId="0" applyFont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/>
    <xf numFmtId="0" fontId="3" fillId="0" borderId="0" xfId="0" applyFont="1"/>
    <xf numFmtId="0" fontId="4" fillId="3" borderId="8" xfId="0" applyFont="1" applyFill="1" applyBorder="1" applyAlignment="1">
      <alignment horizontal="left" wrapText="1"/>
    </xf>
    <xf numFmtId="0" fontId="4" fillId="4" borderId="7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/>
    <xf numFmtId="0" fontId="13" fillId="0" borderId="6" xfId="0" applyFont="1" applyBorder="1"/>
    <xf numFmtId="0" fontId="13" fillId="0" borderId="7" xfId="0" applyFont="1" applyBorder="1"/>
    <xf numFmtId="164" fontId="12" fillId="4" borderId="8" xfId="0" applyNumberFormat="1" applyFont="1" applyFill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 applyAlignment="1">
      <alignment horizontal="center"/>
    </xf>
    <xf numFmtId="0" fontId="17" fillId="0" borderId="0" xfId="0" applyFont="1" applyAlignment="1" applyProtection="1">
      <alignment vertical="top"/>
      <protection locked="0"/>
    </xf>
    <xf numFmtId="0" fontId="5" fillId="0" borderId="0" xfId="0" applyFont="1"/>
    <xf numFmtId="0" fontId="16" fillId="0" borderId="0" xfId="0" applyFont="1" applyAlignment="1" applyProtection="1">
      <alignment vertical="top" wrapText="1"/>
      <protection locked="0"/>
    </xf>
    <xf numFmtId="0" fontId="6" fillId="0" borderId="0" xfId="0" applyFont="1"/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17" fillId="0" borderId="0" xfId="0" applyFont="1" applyAlignment="1">
      <alignment vertical="top" wrapText="1"/>
    </xf>
    <xf numFmtId="0" fontId="17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>
      <alignment horizontal="center" wrapText="1"/>
    </xf>
    <xf numFmtId="0" fontId="13" fillId="0" borderId="6" xfId="0" applyFont="1" applyBorder="1" applyAlignment="1">
      <alignment horizontal="center"/>
    </xf>
    <xf numFmtId="0" fontId="17" fillId="0" borderId="0" xfId="0" applyFont="1" applyAlignment="1">
      <alignment horizontal="right" vertical="top" wrapText="1" indent="1"/>
    </xf>
    <xf numFmtId="0" fontId="6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164" fontId="6" fillId="4" borderId="8" xfId="0" applyNumberFormat="1" applyFont="1" applyFill="1" applyBorder="1" applyAlignment="1">
      <alignment horizontal="center" vertical="center" wrapText="1"/>
    </xf>
    <xf numFmtId="164" fontId="6" fillId="4" borderId="8" xfId="0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wrapText="1"/>
    </xf>
    <xf numFmtId="0" fontId="6" fillId="0" borderId="10" xfId="0" applyFont="1" applyBorder="1" applyAlignment="1">
      <alignment horizontal="center" wrapText="1"/>
    </xf>
    <xf numFmtId="0" fontId="6" fillId="0" borderId="6" xfId="0" applyFont="1" applyBorder="1" applyAlignment="1">
      <alignment horizontal="left" wrapText="1"/>
    </xf>
    <xf numFmtId="164" fontId="6" fillId="0" borderId="7" xfId="0" applyNumberFormat="1" applyFont="1" applyBorder="1" applyAlignment="1">
      <alignment horizontal="center" vertical="center" wrapText="1"/>
    </xf>
    <xf numFmtId="10" fontId="6" fillId="2" borderId="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10" fontId="6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2" borderId="0" xfId="0" applyFont="1" applyFill="1"/>
    <xf numFmtId="0" fontId="19" fillId="2" borderId="0" xfId="1" applyNumberFormat="1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164" fontId="6" fillId="0" borderId="11" xfId="0" applyNumberFormat="1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wrapText="1"/>
    </xf>
    <xf numFmtId="164" fontId="19" fillId="0" borderId="0" xfId="0" applyNumberFormat="1" applyFont="1" applyAlignment="1">
      <alignment horizontal="center" vertical="center" wrapText="1"/>
    </xf>
    <xf numFmtId="10" fontId="19" fillId="0" borderId="0" xfId="0" applyNumberFormat="1" applyFont="1" applyAlignment="1">
      <alignment horizontal="center" vertical="center" wrapText="1"/>
    </xf>
    <xf numFmtId="0" fontId="19" fillId="0" borderId="0" xfId="10" applyFont="1" applyAlignment="1">
      <alignment horizontal="right" vertical="top" wrapText="1" indent="1"/>
    </xf>
    <xf numFmtId="0" fontId="19" fillId="0" borderId="0" xfId="10" applyFont="1" applyAlignment="1">
      <alignment horizontal="left" vertical="top" wrapText="1"/>
    </xf>
    <xf numFmtId="0" fontId="19" fillId="0" borderId="0" xfId="10" applyFont="1" applyAlignment="1">
      <alignment horizontal="center" vertical="top" wrapText="1"/>
    </xf>
    <xf numFmtId="166" fontId="21" fillId="0" borderId="0" xfId="10" applyNumberFormat="1" applyFont="1" applyAlignment="1">
      <alignment horizontal="right" vertical="top" indent="1" shrinkToFit="1"/>
    </xf>
    <xf numFmtId="165" fontId="21" fillId="0" borderId="0" xfId="10" applyNumberFormat="1" applyFont="1" applyAlignment="1">
      <alignment horizontal="right" vertical="top" indent="1" shrinkToFit="1"/>
    </xf>
    <xf numFmtId="0" fontId="6" fillId="0" borderId="0" xfId="10" applyFont="1" applyAlignment="1">
      <alignment horizontal="right" vertical="top" wrapText="1" indent="1"/>
    </xf>
    <xf numFmtId="0" fontId="6" fillId="0" borderId="0" xfId="10" applyFont="1" applyAlignment="1">
      <alignment horizontal="left" vertical="top" wrapText="1"/>
    </xf>
    <xf numFmtId="0" fontId="22" fillId="0" borderId="0" xfId="10" applyFont="1" applyAlignment="1">
      <alignment horizontal="left" vertical="center" wrapText="1"/>
    </xf>
    <xf numFmtId="164" fontId="19" fillId="0" borderId="0" xfId="0" applyNumberFormat="1" applyFont="1" applyAlignment="1">
      <alignment horizontal="left" vertical="center" wrapText="1"/>
    </xf>
    <xf numFmtId="164" fontId="6" fillId="4" borderId="15" xfId="0" applyNumberFormat="1" applyFont="1" applyFill="1" applyBorder="1" applyAlignment="1">
      <alignment horizontal="center" vertical="center" wrapText="1"/>
    </xf>
    <xf numFmtId="164" fontId="6" fillId="4" borderId="15" xfId="0" applyNumberFormat="1" applyFont="1" applyFill="1" applyBorder="1" applyAlignment="1">
      <alignment horizontal="left" vertical="center" wrapText="1"/>
    </xf>
    <xf numFmtId="0" fontId="6" fillId="0" borderId="16" xfId="0" applyFont="1" applyBorder="1" applyAlignment="1">
      <alignment horizontal="left" wrapText="1"/>
    </xf>
    <xf numFmtId="0" fontId="17" fillId="0" borderId="0" xfId="8" applyFont="1" applyAlignment="1">
      <alignment horizontal="center"/>
    </xf>
    <xf numFmtId="4" fontId="17" fillId="0" borderId="0" xfId="0" applyNumberFormat="1" applyFont="1"/>
    <xf numFmtId="0" fontId="4" fillId="0" borderId="0" xfId="8" applyFont="1" applyAlignment="1">
      <alignment horizontal="center"/>
    </xf>
    <xf numFmtId="0" fontId="4" fillId="0" borderId="0" xfId="8" applyFont="1"/>
    <xf numFmtId="0" fontId="17" fillId="0" borderId="0" xfId="8" applyFont="1"/>
    <xf numFmtId="164" fontId="6" fillId="2" borderId="9" xfId="0" applyNumberFormat="1" applyFont="1" applyFill="1" applyBorder="1" applyAlignment="1">
      <alignment horizontal="center" vertical="center" wrapText="1"/>
    </xf>
    <xf numFmtId="4" fontId="17" fillId="0" borderId="0" xfId="0" applyNumberFormat="1" applyFont="1" applyAlignment="1">
      <alignment horizontal="center"/>
    </xf>
    <xf numFmtId="2" fontId="17" fillId="0" borderId="0" xfId="8" applyNumberFormat="1" applyFont="1" applyAlignment="1">
      <alignment horizontal="center"/>
    </xf>
    <xf numFmtId="0" fontId="25" fillId="0" borderId="0" xfId="8" applyFont="1"/>
    <xf numFmtId="4" fontId="17" fillId="0" borderId="0" xfId="0" applyNumberFormat="1" applyFont="1" applyAlignment="1">
      <alignment wrapText="1"/>
    </xf>
    <xf numFmtId="165" fontId="17" fillId="0" borderId="0" xfId="8" applyNumberFormat="1" applyFont="1" applyAlignment="1">
      <alignment horizontal="center"/>
    </xf>
    <xf numFmtId="4" fontId="17" fillId="0" borderId="0" xfId="8" applyNumberFormat="1" applyFont="1" applyAlignment="1">
      <alignment horizontal="center"/>
    </xf>
    <xf numFmtId="4" fontId="17" fillId="0" borderId="0" xfId="0" applyNumberFormat="1" applyFont="1" applyAlignment="1">
      <alignment horizontal="left"/>
    </xf>
    <xf numFmtId="0" fontId="17" fillId="0" borderId="0" xfId="8" applyFont="1" applyAlignment="1">
      <alignment wrapText="1"/>
    </xf>
    <xf numFmtId="0" fontId="11" fillId="0" borderId="0" xfId="8" applyFont="1"/>
    <xf numFmtId="2" fontId="4" fillId="0" borderId="0" xfId="8" applyNumberFormat="1" applyFont="1" applyAlignment="1">
      <alignment horizontal="center"/>
    </xf>
    <xf numFmtId="167" fontId="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left"/>
    </xf>
    <xf numFmtId="167" fontId="17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center"/>
    </xf>
    <xf numFmtId="0" fontId="17" fillId="0" borderId="0" xfId="9" applyFont="1" applyAlignment="1">
      <alignment horizontal="center"/>
    </xf>
    <xf numFmtId="0" fontId="17" fillId="0" borderId="0" xfId="9" applyFont="1"/>
    <xf numFmtId="0" fontId="17" fillId="0" borderId="0" xfId="8" applyFont="1" applyAlignment="1">
      <alignment horizontal="left"/>
    </xf>
    <xf numFmtId="0" fontId="22" fillId="0" borderId="0" xfId="10" applyFont="1" applyAlignment="1">
      <alignment horizontal="left" wrapText="1"/>
    </xf>
    <xf numFmtId="0" fontId="25" fillId="0" borderId="0" xfId="9" applyFont="1"/>
    <xf numFmtId="4" fontId="17" fillId="0" borderId="1" xfId="8" applyNumberFormat="1" applyFont="1" applyBorder="1" applyAlignment="1">
      <alignment horizontal="center"/>
    </xf>
    <xf numFmtId="4" fontId="17" fillId="0" borderId="0" xfId="9" applyNumberFormat="1" applyFont="1" applyAlignment="1">
      <alignment horizontal="center"/>
    </xf>
    <xf numFmtId="0" fontId="17" fillId="0" borderId="0" xfId="0" applyFont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horizontal="left" vertical="top" wrapText="1"/>
      <protection locked="0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left" vertical="center" wrapText="1"/>
    </xf>
    <xf numFmtId="0" fontId="12" fillId="3" borderId="7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64" fontId="11" fillId="4" borderId="5" xfId="0" applyNumberFormat="1" applyFont="1" applyFill="1" applyBorder="1" applyAlignment="1">
      <alignment horizontal="center" vertical="center" wrapText="1"/>
    </xf>
    <xf numFmtId="164" fontId="11" fillId="4" borderId="6" xfId="0" applyNumberFormat="1" applyFont="1" applyFill="1" applyBorder="1" applyAlignment="1">
      <alignment horizontal="center" vertical="center" wrapText="1"/>
    </xf>
    <xf numFmtId="164" fontId="11" fillId="4" borderId="7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2" fontId="4" fillId="3" borderId="5" xfId="0" applyNumberFormat="1" applyFont="1" applyFill="1" applyBorder="1" applyAlignment="1">
      <alignment horizontal="center" vertical="center" wrapText="1"/>
    </xf>
    <xf numFmtId="2" fontId="4" fillId="3" borderId="7" xfId="0" applyNumberFormat="1" applyFont="1" applyFill="1" applyBorder="1" applyAlignment="1">
      <alignment horizontal="center" vertical="center" wrapText="1"/>
    </xf>
  </cellXfs>
  <cellStyles count="11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00"/>
  <sheetViews>
    <sheetView tabSelected="1" zoomScale="55" zoomScaleNormal="55" workbookViewId="0">
      <selection activeCell="A15" sqref="A15"/>
    </sheetView>
  </sheetViews>
  <sheetFormatPr baseColWidth="10" defaultRowHeight="15"/>
  <cols>
    <col min="1" max="1" width="15.28515625" customWidth="1"/>
    <col min="2" max="2" width="102.28515625" customWidth="1"/>
    <col min="3" max="3" width="17.140625" customWidth="1"/>
    <col min="4" max="4" width="14.140625" style="35" customWidth="1"/>
    <col min="5" max="5" width="28.140625" customWidth="1"/>
    <col min="6" max="6" width="31" customWidth="1"/>
    <col min="7" max="9" width="30.7109375" customWidth="1"/>
  </cols>
  <sheetData>
    <row r="1" spans="1:9">
      <c r="G1" s="3"/>
      <c r="H1" s="3"/>
      <c r="I1" s="3"/>
    </row>
    <row r="2" spans="1:9" ht="18">
      <c r="A2" s="28"/>
      <c r="B2" s="2"/>
      <c r="G2" s="3"/>
      <c r="H2" s="3"/>
      <c r="I2" s="3"/>
    </row>
    <row r="3" spans="1:9" ht="31.5" customHeight="1">
      <c r="A3" s="107" t="s">
        <v>11</v>
      </c>
      <c r="B3" s="107"/>
      <c r="C3" s="106" t="s">
        <v>8</v>
      </c>
      <c r="D3" s="106"/>
      <c r="E3" s="106"/>
      <c r="F3" s="106"/>
      <c r="G3" s="106"/>
      <c r="H3" s="106"/>
      <c r="I3" s="106"/>
    </row>
    <row r="4" spans="1:9" ht="18">
      <c r="A4" s="29"/>
      <c r="B4" s="27"/>
      <c r="G4" s="3"/>
      <c r="H4" s="3"/>
      <c r="I4" s="3"/>
    </row>
    <row r="5" spans="1:9" ht="18">
      <c r="A5" s="28" t="s">
        <v>360</v>
      </c>
      <c r="B5" s="2"/>
      <c r="G5" s="3"/>
      <c r="H5" s="3"/>
      <c r="I5" s="3"/>
    </row>
    <row r="6" spans="1:9" ht="20.25">
      <c r="A6" s="30"/>
      <c r="B6" s="2"/>
      <c r="G6" s="3"/>
      <c r="H6" s="3"/>
      <c r="I6" s="3"/>
    </row>
    <row r="7" spans="1:9" ht="18">
      <c r="A7" s="28" t="s">
        <v>9</v>
      </c>
      <c r="B7" s="6"/>
      <c r="G7" s="3"/>
      <c r="H7" s="3"/>
      <c r="I7" s="3"/>
    </row>
    <row r="8" spans="1:9" ht="18">
      <c r="A8" s="28"/>
      <c r="B8" s="6"/>
      <c r="G8" s="3"/>
      <c r="H8" s="3"/>
      <c r="I8" s="3"/>
    </row>
    <row r="9" spans="1:9" ht="18.75" thickBot="1">
      <c r="A9" s="28" t="s">
        <v>10</v>
      </c>
      <c r="B9" s="6"/>
      <c r="G9" s="3"/>
      <c r="H9" s="3"/>
      <c r="I9" s="3"/>
    </row>
    <row r="10" spans="1:9" ht="18.75" thickBot="1">
      <c r="A10" s="28"/>
      <c r="B10" s="6"/>
      <c r="C10" s="7"/>
      <c r="D10" s="36"/>
      <c r="E10" s="7"/>
      <c r="F10" s="7"/>
      <c r="G10" s="114" t="s">
        <v>6</v>
      </c>
      <c r="H10" s="115"/>
      <c r="I10" s="116"/>
    </row>
    <row r="11" spans="1:9" ht="9.9499999999999993" customHeight="1" thickBot="1">
      <c r="A11" s="5"/>
      <c r="B11" s="6"/>
      <c r="C11" s="7"/>
      <c r="D11" s="36"/>
      <c r="E11" s="7"/>
      <c r="F11" s="7"/>
      <c r="G11" s="3"/>
      <c r="H11" s="3"/>
      <c r="I11" s="4"/>
    </row>
    <row r="12" spans="1:9" ht="18.75" thickBot="1">
      <c r="A12" s="8"/>
      <c r="B12" s="9"/>
      <c r="C12" s="10"/>
      <c r="D12" s="37"/>
      <c r="E12" s="10"/>
      <c r="F12" s="10"/>
      <c r="G12" s="117" t="s">
        <v>6</v>
      </c>
      <c r="H12" s="118"/>
      <c r="I12" s="119"/>
    </row>
    <row r="13" spans="1:9" ht="15.75" thickBot="1">
      <c r="A13" s="11"/>
      <c r="B13" s="12"/>
      <c r="G13" s="3"/>
      <c r="H13" s="3"/>
      <c r="I13" s="4"/>
    </row>
    <row r="14" spans="1:9" ht="55.5" customHeight="1" thickBot="1">
      <c r="A14" s="120" t="s">
        <v>361</v>
      </c>
      <c r="B14" s="121"/>
      <c r="C14" s="13" t="s">
        <v>0</v>
      </c>
      <c r="D14" s="38" t="s">
        <v>1</v>
      </c>
      <c r="E14" s="13" t="s">
        <v>3</v>
      </c>
      <c r="F14" s="13" t="s">
        <v>4</v>
      </c>
      <c r="G14" s="14" t="s">
        <v>2</v>
      </c>
      <c r="H14" s="122" t="s">
        <v>5</v>
      </c>
      <c r="I14" s="123"/>
    </row>
    <row r="15" spans="1:9">
      <c r="A15" s="15"/>
      <c r="B15" s="16"/>
      <c r="G15" s="3"/>
      <c r="H15" s="3"/>
      <c r="I15" s="3"/>
    </row>
    <row r="16" spans="1:9" ht="15.75" thickBot="1">
      <c r="A16" s="15"/>
      <c r="B16" s="16"/>
      <c r="G16" s="3"/>
      <c r="H16" s="3"/>
      <c r="I16" s="18"/>
    </row>
    <row r="17" spans="1:9" ht="21" customHeight="1" thickBot="1">
      <c r="A17" s="76" t="s">
        <v>60</v>
      </c>
      <c r="B17" s="77" t="s">
        <v>61</v>
      </c>
      <c r="C17" s="78"/>
      <c r="D17" s="46"/>
      <c r="E17" s="47"/>
      <c r="F17" s="47"/>
      <c r="G17" s="43">
        <f>SUM(F20:F33)</f>
        <v>0</v>
      </c>
      <c r="H17" s="48"/>
      <c r="I17" s="49" t="e">
        <f>SUM(H20:H33)</f>
        <v>#DIV/0!</v>
      </c>
    </row>
    <row r="18" spans="1:9" ht="21" customHeight="1">
      <c r="A18" s="50"/>
      <c r="B18" s="51"/>
      <c r="C18" s="52"/>
      <c r="D18" s="53"/>
      <c r="E18" s="52"/>
      <c r="F18" s="52"/>
      <c r="G18" s="50"/>
      <c r="H18" s="50"/>
      <c r="I18" s="54"/>
    </row>
    <row r="19" spans="1:9" ht="21">
      <c r="A19" s="81" t="s">
        <v>62</v>
      </c>
      <c r="B19" s="82" t="s">
        <v>63</v>
      </c>
      <c r="C19" s="79"/>
      <c r="D19" s="56"/>
      <c r="E19" s="57"/>
      <c r="F19" s="57"/>
      <c r="G19" s="58"/>
      <c r="H19" s="58"/>
      <c r="I19" s="59"/>
    </row>
    <row r="20" spans="1:9" ht="20.25" customHeight="1">
      <c r="A20" s="79" t="s">
        <v>117</v>
      </c>
      <c r="B20" s="80" t="s">
        <v>118</v>
      </c>
      <c r="D20" s="79" t="s">
        <v>65</v>
      </c>
      <c r="E20" s="26"/>
      <c r="F20" s="60">
        <f>+C20*E20</f>
        <v>0</v>
      </c>
      <c r="G20" s="58"/>
      <c r="H20" s="61" t="e">
        <f>+F20/$G$280</f>
        <v>#DIV/0!</v>
      </c>
      <c r="I20" s="57"/>
    </row>
    <row r="21" spans="1:9" ht="20.25" customHeight="1">
      <c r="A21" s="79" t="s">
        <v>119</v>
      </c>
      <c r="B21" s="80" t="s">
        <v>64</v>
      </c>
      <c r="D21" s="79" t="s">
        <v>65</v>
      </c>
      <c r="E21" s="26"/>
      <c r="F21" s="60">
        <f t="shared" ref="F21:F33" si="0">+C21*E21</f>
        <v>0</v>
      </c>
      <c r="G21" s="58"/>
      <c r="H21" s="61" t="e">
        <f>+F21/$G$280</f>
        <v>#DIV/0!</v>
      </c>
      <c r="I21" s="57"/>
    </row>
    <row r="22" spans="1:9" ht="20.25" customHeight="1">
      <c r="A22" s="79" t="s">
        <v>120</v>
      </c>
      <c r="B22" s="83" t="s">
        <v>121</v>
      </c>
      <c r="D22" s="79" t="s">
        <v>65</v>
      </c>
      <c r="E22" s="26"/>
      <c r="F22" s="60">
        <f t="shared" si="0"/>
        <v>0</v>
      </c>
      <c r="G22" s="58"/>
      <c r="H22" s="61" t="e">
        <f>+F22/$G$280</f>
        <v>#DIV/0!</v>
      </c>
      <c r="I22" s="57"/>
    </row>
    <row r="23" spans="1:9" ht="20.25" customHeight="1">
      <c r="A23" s="79" t="s">
        <v>122</v>
      </c>
      <c r="B23" s="83" t="s">
        <v>123</v>
      </c>
      <c r="D23" s="79" t="s">
        <v>29</v>
      </c>
      <c r="E23" s="26"/>
      <c r="F23" s="57"/>
      <c r="G23" s="58"/>
      <c r="H23" s="62"/>
      <c r="I23" s="57"/>
    </row>
    <row r="24" spans="1:9" ht="20.25" customHeight="1">
      <c r="A24" s="81" t="s">
        <v>66</v>
      </c>
      <c r="B24" s="82" t="s">
        <v>67</v>
      </c>
      <c r="D24" s="79"/>
      <c r="E24" s="26"/>
      <c r="F24" s="60">
        <f t="shared" si="0"/>
        <v>0</v>
      </c>
      <c r="G24" s="58"/>
      <c r="H24" s="61" t="e">
        <f>+F24/$G$280</f>
        <v>#DIV/0!</v>
      </c>
      <c r="I24" s="57"/>
    </row>
    <row r="25" spans="1:9" ht="20.25" customHeight="1">
      <c r="A25" s="79" t="s">
        <v>124</v>
      </c>
      <c r="B25" s="83" t="s">
        <v>125</v>
      </c>
      <c r="D25" s="79" t="s">
        <v>55</v>
      </c>
      <c r="E25" s="26"/>
      <c r="F25" s="60">
        <f t="shared" si="0"/>
        <v>0</v>
      </c>
      <c r="G25" s="58"/>
      <c r="H25" s="61" t="e">
        <f>+F25/$G$280</f>
        <v>#DIV/0!</v>
      </c>
      <c r="I25" s="57"/>
    </row>
    <row r="26" spans="1:9" ht="20.25" customHeight="1">
      <c r="A26" s="79" t="s">
        <v>68</v>
      </c>
      <c r="B26" s="83" t="s">
        <v>126</v>
      </c>
      <c r="D26" s="79" t="s">
        <v>55</v>
      </c>
      <c r="E26" s="26"/>
      <c r="F26" s="60">
        <f t="shared" si="0"/>
        <v>0</v>
      </c>
      <c r="G26" s="58"/>
      <c r="H26" s="61" t="e">
        <f>+F26/$G$280</f>
        <v>#DIV/0!</v>
      </c>
      <c r="I26" s="57"/>
    </row>
    <row r="27" spans="1:9" ht="20.25" customHeight="1">
      <c r="A27" s="81" t="s">
        <v>69</v>
      </c>
      <c r="B27" s="82" t="s">
        <v>70</v>
      </c>
      <c r="D27" s="79"/>
      <c r="E27" s="26"/>
      <c r="F27" s="60">
        <f t="shared" si="0"/>
        <v>0</v>
      </c>
      <c r="G27" s="58"/>
      <c r="H27" s="61" t="e">
        <f>+F27/$G$280</f>
        <v>#DIV/0!</v>
      </c>
      <c r="I27" s="57"/>
    </row>
    <row r="28" spans="1:9" ht="20.25" customHeight="1">
      <c r="A28" s="79" t="s">
        <v>71</v>
      </c>
      <c r="B28" s="83" t="s">
        <v>127</v>
      </c>
      <c r="D28" s="79" t="s">
        <v>55</v>
      </c>
      <c r="E28" s="26"/>
      <c r="F28" s="57"/>
      <c r="G28" s="58"/>
      <c r="H28" s="62"/>
      <c r="I28" s="57"/>
    </row>
    <row r="29" spans="1:9" ht="20.25" customHeight="1">
      <c r="A29" s="79" t="s">
        <v>72</v>
      </c>
      <c r="B29" s="83" t="s">
        <v>73</v>
      </c>
      <c r="D29" s="79" t="s">
        <v>55</v>
      </c>
      <c r="E29" s="26"/>
      <c r="F29" s="60">
        <f t="shared" si="0"/>
        <v>0</v>
      </c>
      <c r="G29" s="58"/>
      <c r="H29" s="61" t="e">
        <f>+F29/$G$280</f>
        <v>#DIV/0!</v>
      </c>
      <c r="I29" s="57"/>
    </row>
    <row r="30" spans="1:9" ht="20.25" customHeight="1">
      <c r="A30" s="79" t="s">
        <v>74</v>
      </c>
      <c r="B30" s="83" t="s">
        <v>128</v>
      </c>
      <c r="D30" s="79" t="s">
        <v>55</v>
      </c>
      <c r="E30" s="26"/>
      <c r="F30" s="60">
        <f t="shared" si="0"/>
        <v>0</v>
      </c>
      <c r="G30" s="58"/>
      <c r="H30" s="61" t="e">
        <f>+F30/$G$280</f>
        <v>#DIV/0!</v>
      </c>
      <c r="I30" s="57"/>
    </row>
    <row r="31" spans="1:9" ht="21">
      <c r="A31" s="79" t="s">
        <v>75</v>
      </c>
      <c r="B31" s="83" t="s">
        <v>13</v>
      </c>
      <c r="D31" s="79" t="s">
        <v>55</v>
      </c>
      <c r="E31" s="26"/>
      <c r="F31" s="60">
        <f t="shared" si="0"/>
        <v>0</v>
      </c>
      <c r="G31" s="58"/>
      <c r="H31" s="61" t="e">
        <f>+F31/$G$280</f>
        <v>#DIV/0!</v>
      </c>
      <c r="I31" s="57"/>
    </row>
    <row r="32" spans="1:9" ht="21">
      <c r="A32" s="81" t="s">
        <v>76</v>
      </c>
      <c r="B32" s="82" t="s">
        <v>77</v>
      </c>
      <c r="D32" s="79"/>
      <c r="E32" s="57"/>
      <c r="F32" s="60">
        <f t="shared" si="0"/>
        <v>0</v>
      </c>
      <c r="G32" s="58"/>
      <c r="H32" s="61" t="e">
        <f>+F32/$G$280</f>
        <v>#DIV/0!</v>
      </c>
      <c r="I32" s="57"/>
    </row>
    <row r="33" spans="1:9" ht="21">
      <c r="A33" s="79" t="s">
        <v>78</v>
      </c>
      <c r="B33" s="83" t="s">
        <v>79</v>
      </c>
      <c r="D33" s="79" t="s">
        <v>55</v>
      </c>
      <c r="E33" s="26"/>
      <c r="F33" s="60">
        <f t="shared" si="0"/>
        <v>0</v>
      </c>
      <c r="G33" s="58"/>
      <c r="H33" s="61" t="e">
        <f>+F33/$G$280</f>
        <v>#DIV/0!</v>
      </c>
      <c r="I33" s="57"/>
    </row>
    <row r="34" spans="1:9" ht="21">
      <c r="A34" s="41"/>
      <c r="B34" s="41"/>
      <c r="C34" s="52"/>
      <c r="D34" s="53"/>
      <c r="E34" s="26"/>
      <c r="F34" s="57"/>
      <c r="G34" s="58"/>
      <c r="H34" s="62"/>
      <c r="I34" s="57"/>
    </row>
    <row r="35" spans="1:9" ht="21.75" thickBot="1">
      <c r="A35" s="41"/>
      <c r="B35" s="41"/>
      <c r="C35" s="52"/>
      <c r="D35" s="53"/>
      <c r="E35" s="26"/>
      <c r="F35" s="57"/>
      <c r="G35" s="58"/>
      <c r="H35" s="62"/>
      <c r="I35" s="57"/>
    </row>
    <row r="36" spans="1:9" ht="21" thickBot="1">
      <c r="A36" s="43" t="s">
        <v>80</v>
      </c>
      <c r="B36" s="44" t="s">
        <v>81</v>
      </c>
      <c r="C36" s="45"/>
      <c r="D36" s="46"/>
      <c r="E36" s="47"/>
      <c r="F36" s="47"/>
      <c r="G36" s="43">
        <f>SUM(F38:F40)</f>
        <v>0</v>
      </c>
      <c r="H36" s="48"/>
      <c r="I36" s="84" t="e">
        <f>SUM(H38:H40)</f>
        <v>#DIV/0!</v>
      </c>
    </row>
    <row r="37" spans="1:9" ht="20.25">
      <c r="A37" s="50"/>
      <c r="B37" s="51"/>
      <c r="C37" s="52"/>
      <c r="D37" s="53"/>
      <c r="E37" s="52"/>
      <c r="F37" s="52"/>
      <c r="G37" s="50"/>
      <c r="H37" s="50"/>
      <c r="I37" s="54"/>
    </row>
    <row r="38" spans="1:9" ht="21">
      <c r="A38" s="79">
        <v>3.1</v>
      </c>
      <c r="B38" s="80" t="s">
        <v>129</v>
      </c>
      <c r="C38" s="52"/>
      <c r="D38" s="85" t="s">
        <v>49</v>
      </c>
      <c r="E38" s="52"/>
      <c r="F38" s="60">
        <f t="shared" ref="F38:F39" si="1">+C38*E38</f>
        <v>0</v>
      </c>
      <c r="G38" s="50"/>
      <c r="H38" s="61" t="e">
        <f t="shared" ref="H38:H39" si="2">+F38/$G$280</f>
        <v>#DIV/0!</v>
      </c>
      <c r="I38" s="54"/>
    </row>
    <row r="39" spans="1:9" ht="21">
      <c r="A39" s="79">
        <v>3.2</v>
      </c>
      <c r="B39" s="80" t="s">
        <v>130</v>
      </c>
      <c r="C39" s="52"/>
      <c r="D39" s="85" t="s">
        <v>49</v>
      </c>
      <c r="E39" s="52"/>
      <c r="F39" s="60">
        <f t="shared" si="1"/>
        <v>0</v>
      </c>
      <c r="G39" s="50"/>
      <c r="H39" s="61" t="e">
        <f t="shared" si="2"/>
        <v>#DIV/0!</v>
      </c>
      <c r="I39" s="54"/>
    </row>
    <row r="40" spans="1:9" ht="21">
      <c r="A40" s="79">
        <v>3.6</v>
      </c>
      <c r="B40" s="83" t="s">
        <v>131</v>
      </c>
      <c r="C40" s="55"/>
      <c r="D40" s="85" t="s">
        <v>49</v>
      </c>
      <c r="E40" s="26"/>
      <c r="F40" s="60">
        <f>+C40*E40</f>
        <v>0</v>
      </c>
      <c r="G40" s="58"/>
      <c r="H40" s="61" t="e">
        <f>+F40/$G$280</f>
        <v>#DIV/0!</v>
      </c>
      <c r="I40" s="57"/>
    </row>
    <row r="41" spans="1:9" ht="21.75" thickBot="1">
      <c r="A41" s="41"/>
      <c r="B41" s="41"/>
      <c r="C41" s="52"/>
      <c r="D41" s="53"/>
      <c r="E41" s="26"/>
      <c r="F41" s="57"/>
      <c r="G41" s="58"/>
      <c r="H41" s="62"/>
      <c r="I41" s="57"/>
    </row>
    <row r="42" spans="1:9" ht="21" thickBot="1">
      <c r="A42" s="43" t="s">
        <v>82</v>
      </c>
      <c r="B42" s="44" t="s">
        <v>83</v>
      </c>
      <c r="C42" s="45"/>
      <c r="D42" s="46"/>
      <c r="E42" s="47"/>
      <c r="F42" s="47"/>
      <c r="G42" s="43">
        <f>SUM(F44:F56)</f>
        <v>0</v>
      </c>
      <c r="H42" s="48"/>
      <c r="I42" s="49" t="e">
        <f>SUM(H44:H56)</f>
        <v>#DIV/0!</v>
      </c>
    </row>
    <row r="43" spans="1:9" ht="20.25">
      <c r="A43" s="50"/>
      <c r="B43" s="63"/>
      <c r="C43" s="52"/>
      <c r="D43" s="64"/>
      <c r="E43" s="52"/>
      <c r="F43" s="52"/>
      <c r="G43" s="50"/>
      <c r="H43" s="50"/>
      <c r="I43" s="54"/>
    </row>
    <row r="44" spans="1:9" ht="21">
      <c r="A44" s="79">
        <v>4.0999999999999996</v>
      </c>
      <c r="B44" s="83" t="s">
        <v>132</v>
      </c>
      <c r="C44" s="55"/>
      <c r="D44" s="79" t="s">
        <v>29</v>
      </c>
      <c r="E44" s="26"/>
      <c r="F44" s="60">
        <f>+C44*E44</f>
        <v>0</v>
      </c>
      <c r="G44" s="58"/>
      <c r="H44" s="61" t="e">
        <f t="shared" ref="H44:H56" si="3">+F44/$G$280</f>
        <v>#DIV/0!</v>
      </c>
      <c r="I44" s="57"/>
    </row>
    <row r="45" spans="1:9" ht="21">
      <c r="A45" s="79">
        <v>4.5999999999999996</v>
      </c>
      <c r="B45" s="83" t="s">
        <v>133</v>
      </c>
      <c r="C45" s="55"/>
      <c r="D45" s="79" t="s">
        <v>49</v>
      </c>
      <c r="E45" s="26"/>
      <c r="F45" s="60">
        <f t="shared" ref="F45:F56" si="4">+C45*E45</f>
        <v>0</v>
      </c>
      <c r="G45" s="58"/>
      <c r="H45" s="61" t="e">
        <f t="shared" si="3"/>
        <v>#DIV/0!</v>
      </c>
      <c r="I45" s="57"/>
    </row>
    <row r="46" spans="1:9" ht="21">
      <c r="A46" s="79">
        <v>4.7</v>
      </c>
      <c r="B46" s="83" t="s">
        <v>134</v>
      </c>
      <c r="C46" s="55"/>
      <c r="D46" s="79" t="s">
        <v>27</v>
      </c>
      <c r="E46" s="26"/>
      <c r="F46" s="60">
        <f t="shared" si="4"/>
        <v>0</v>
      </c>
      <c r="G46" s="58"/>
      <c r="H46" s="61" t="e">
        <f t="shared" si="3"/>
        <v>#DIV/0!</v>
      </c>
      <c r="I46" s="57"/>
    </row>
    <row r="47" spans="1:9" ht="21">
      <c r="A47" s="79">
        <v>4.13</v>
      </c>
      <c r="B47" s="83" t="s">
        <v>135</v>
      </c>
      <c r="C47" s="55"/>
      <c r="D47" s="79" t="s">
        <v>27</v>
      </c>
      <c r="E47" s="26"/>
      <c r="F47" s="60">
        <f t="shared" si="4"/>
        <v>0</v>
      </c>
      <c r="G47" s="58"/>
      <c r="H47" s="61" t="e">
        <f t="shared" si="3"/>
        <v>#DIV/0!</v>
      </c>
      <c r="I47" s="57"/>
    </row>
    <row r="48" spans="1:9" ht="21">
      <c r="A48" s="79">
        <v>4.1399999999999997</v>
      </c>
      <c r="B48" s="83" t="s">
        <v>136</v>
      </c>
      <c r="C48" s="55"/>
      <c r="D48" s="79" t="s">
        <v>27</v>
      </c>
      <c r="E48" s="26"/>
      <c r="F48" s="60">
        <f t="shared" si="4"/>
        <v>0</v>
      </c>
      <c r="G48" s="58"/>
      <c r="H48" s="61" t="e">
        <f t="shared" si="3"/>
        <v>#DIV/0!</v>
      </c>
      <c r="I48" s="57"/>
    </row>
    <row r="49" spans="1:10" ht="21">
      <c r="A49" s="79">
        <v>4.1500000000000004</v>
      </c>
      <c r="B49" s="83" t="s">
        <v>137</v>
      </c>
      <c r="C49" s="55"/>
      <c r="D49" s="79" t="s">
        <v>27</v>
      </c>
      <c r="E49" s="26"/>
      <c r="F49" s="60">
        <f t="shared" si="4"/>
        <v>0</v>
      </c>
      <c r="G49" s="58"/>
      <c r="H49" s="61" t="e">
        <f t="shared" si="3"/>
        <v>#DIV/0!</v>
      </c>
      <c r="I49" s="57"/>
    </row>
    <row r="50" spans="1:10" ht="21">
      <c r="A50" s="86">
        <v>4.2</v>
      </c>
      <c r="B50" s="83" t="s">
        <v>138</v>
      </c>
      <c r="C50" s="55"/>
      <c r="D50" s="79" t="s">
        <v>49</v>
      </c>
      <c r="E50" s="55"/>
      <c r="F50" s="60">
        <f t="shared" si="4"/>
        <v>0</v>
      </c>
      <c r="G50" s="58"/>
      <c r="H50" s="61" t="e">
        <f t="shared" si="3"/>
        <v>#DIV/0!</v>
      </c>
      <c r="I50" s="66"/>
    </row>
    <row r="51" spans="1:10" ht="21">
      <c r="A51" s="86">
        <v>4.21</v>
      </c>
      <c r="B51" s="83" t="s">
        <v>139</v>
      </c>
      <c r="C51" s="55"/>
      <c r="D51" s="79" t="s">
        <v>55</v>
      </c>
      <c r="E51" s="26"/>
      <c r="F51" s="60">
        <f t="shared" si="4"/>
        <v>0</v>
      </c>
      <c r="G51" s="58"/>
      <c r="H51" s="61" t="e">
        <f t="shared" si="3"/>
        <v>#DIV/0!</v>
      </c>
      <c r="I51" s="57"/>
    </row>
    <row r="52" spans="1:10" ht="21">
      <c r="A52" s="79">
        <v>4.22</v>
      </c>
      <c r="B52" s="83" t="s">
        <v>140</v>
      </c>
      <c r="C52" s="55"/>
      <c r="D52" s="79" t="s">
        <v>65</v>
      </c>
      <c r="E52" s="26"/>
      <c r="F52" s="60">
        <f t="shared" si="4"/>
        <v>0</v>
      </c>
      <c r="G52" s="58"/>
      <c r="H52" s="61" t="e">
        <f t="shared" si="3"/>
        <v>#DIV/0!</v>
      </c>
      <c r="I52" s="57"/>
      <c r="J52" s="34"/>
    </row>
    <row r="53" spans="1:10" ht="21">
      <c r="A53" s="79">
        <v>4.26</v>
      </c>
      <c r="B53" s="83" t="s">
        <v>141</v>
      </c>
      <c r="C53" s="55"/>
      <c r="D53" s="79" t="s">
        <v>55</v>
      </c>
      <c r="E53" s="26"/>
      <c r="F53" s="60">
        <f t="shared" si="4"/>
        <v>0</v>
      </c>
      <c r="G53" s="58"/>
      <c r="H53" s="61" t="e">
        <f t="shared" si="3"/>
        <v>#DIV/0!</v>
      </c>
      <c r="I53" s="57"/>
      <c r="J53" s="32"/>
    </row>
    <row r="54" spans="1:10" ht="21">
      <c r="A54" s="79">
        <v>4.2699999999999996</v>
      </c>
      <c r="B54" s="87" t="s">
        <v>142</v>
      </c>
      <c r="C54" s="55"/>
      <c r="D54" s="79" t="s">
        <v>55</v>
      </c>
      <c r="E54" s="26"/>
      <c r="F54" s="60">
        <f t="shared" si="4"/>
        <v>0</v>
      </c>
      <c r="G54" s="58"/>
      <c r="H54" s="61" t="e">
        <f t="shared" si="3"/>
        <v>#DIV/0!</v>
      </c>
      <c r="I54" s="57"/>
      <c r="J54" s="34"/>
    </row>
    <row r="55" spans="1:10" ht="21">
      <c r="A55" s="79">
        <v>4.28</v>
      </c>
      <c r="B55" s="87" t="s">
        <v>143</v>
      </c>
      <c r="C55" s="55"/>
      <c r="D55" s="79" t="s">
        <v>55</v>
      </c>
      <c r="E55" s="26"/>
      <c r="F55" s="60">
        <f t="shared" si="4"/>
        <v>0</v>
      </c>
      <c r="G55" s="58"/>
      <c r="H55" s="61" t="e">
        <f t="shared" si="3"/>
        <v>#DIV/0!</v>
      </c>
      <c r="I55" s="57"/>
      <c r="J55" s="34"/>
    </row>
    <row r="56" spans="1:10" ht="21">
      <c r="A56" s="79">
        <v>4.28</v>
      </c>
      <c r="B56" s="83" t="s">
        <v>144</v>
      </c>
      <c r="C56" s="55"/>
      <c r="D56" s="79" t="s">
        <v>65</v>
      </c>
      <c r="E56" s="26"/>
      <c r="F56" s="60">
        <f t="shared" si="4"/>
        <v>0</v>
      </c>
      <c r="G56" s="58"/>
      <c r="H56" s="61" t="e">
        <f t="shared" si="3"/>
        <v>#DIV/0!</v>
      </c>
      <c r="I56" s="57"/>
      <c r="J56" s="34"/>
    </row>
    <row r="57" spans="1:10" ht="21.75" thickBot="1">
      <c r="A57" s="41"/>
      <c r="B57" s="41"/>
      <c r="C57" s="52"/>
      <c r="D57" s="53"/>
      <c r="E57" s="26"/>
      <c r="F57" s="57"/>
      <c r="G57" s="58"/>
      <c r="H57" s="62"/>
      <c r="I57" s="57"/>
      <c r="J57" s="34"/>
    </row>
    <row r="58" spans="1:10" ht="21" thickBot="1">
      <c r="A58" s="43" t="s">
        <v>84</v>
      </c>
      <c r="B58" s="44" t="s">
        <v>145</v>
      </c>
      <c r="C58" s="45"/>
      <c r="D58" s="46"/>
      <c r="E58" s="47"/>
      <c r="F58" s="47"/>
      <c r="G58" s="43">
        <f>SUM(F61:F67)</f>
        <v>0</v>
      </c>
      <c r="H58" s="48"/>
      <c r="I58" s="49" t="e">
        <f>SUM(H61:H67)</f>
        <v>#DIV/0!</v>
      </c>
      <c r="J58" s="34"/>
    </row>
    <row r="59" spans="1:10" ht="20.25">
      <c r="A59" s="50"/>
      <c r="B59" s="51"/>
      <c r="C59" s="52"/>
      <c r="D59" s="53"/>
      <c r="E59" s="52"/>
      <c r="F59" s="52"/>
      <c r="G59" s="50"/>
      <c r="H59" s="50"/>
      <c r="I59" s="54"/>
      <c r="J59" s="34"/>
    </row>
    <row r="60" spans="1:10" ht="21">
      <c r="A60" s="81" t="s">
        <v>85</v>
      </c>
      <c r="B60" s="82" t="s">
        <v>146</v>
      </c>
      <c r="C60" s="52"/>
      <c r="D60" s="53"/>
      <c r="E60" s="26"/>
      <c r="F60" s="57"/>
      <c r="G60" s="58"/>
      <c r="H60" s="62"/>
      <c r="I60" s="57"/>
      <c r="J60" s="34"/>
    </row>
    <row r="61" spans="1:10" ht="45" customHeight="1">
      <c r="A61" s="79" t="s">
        <v>147</v>
      </c>
      <c r="B61" s="88" t="s">
        <v>148</v>
      </c>
      <c r="C61" s="52"/>
      <c r="D61" s="85" t="s">
        <v>49</v>
      </c>
      <c r="E61" s="26"/>
      <c r="F61" s="60">
        <f>+C61*E61</f>
        <v>0</v>
      </c>
      <c r="G61" s="58"/>
      <c r="H61" s="61" t="e">
        <f>+F61/$G$280</f>
        <v>#DIV/0!</v>
      </c>
      <c r="I61" s="57"/>
      <c r="J61" s="34"/>
    </row>
    <row r="62" spans="1:10" ht="21">
      <c r="A62" s="81" t="s">
        <v>86</v>
      </c>
      <c r="B62" s="82" t="s">
        <v>87</v>
      </c>
      <c r="C62" s="52"/>
      <c r="D62" s="79"/>
      <c r="E62" s="26"/>
      <c r="F62" s="57"/>
      <c r="G62" s="58"/>
      <c r="H62" s="62"/>
      <c r="I62" s="57"/>
      <c r="J62" s="34"/>
    </row>
    <row r="63" spans="1:10" ht="21">
      <c r="A63" s="81"/>
      <c r="B63" s="82" t="s">
        <v>88</v>
      </c>
      <c r="C63" s="55"/>
      <c r="D63" s="79"/>
      <c r="E63" s="26"/>
      <c r="F63" s="57"/>
      <c r="G63" s="58"/>
      <c r="H63" s="62"/>
      <c r="I63" s="57"/>
      <c r="J63" s="34"/>
    </row>
    <row r="64" spans="1:10" ht="32.25">
      <c r="A64" s="79" t="s">
        <v>149</v>
      </c>
      <c r="B64" s="88" t="s">
        <v>150</v>
      </c>
      <c r="C64" s="55"/>
      <c r="D64" s="85" t="s">
        <v>55</v>
      </c>
      <c r="E64" s="26"/>
      <c r="F64" s="60">
        <f>+C64*E64</f>
        <v>0</v>
      </c>
      <c r="G64" s="58"/>
      <c r="H64" s="61" t="e">
        <f>+F64/$G$280</f>
        <v>#DIV/0!</v>
      </c>
      <c r="I64" s="57"/>
    </row>
    <row r="65" spans="1:10" ht="21">
      <c r="A65" s="79" t="s">
        <v>151</v>
      </c>
      <c r="B65" s="80" t="s">
        <v>152</v>
      </c>
      <c r="C65" s="55"/>
      <c r="D65" s="85" t="s">
        <v>49</v>
      </c>
      <c r="E65" s="55"/>
      <c r="F65" s="60">
        <f>+C65*E65</f>
        <v>0</v>
      </c>
      <c r="G65" s="58"/>
      <c r="H65" s="61" t="e">
        <f>+F65/$G$280</f>
        <v>#DIV/0!</v>
      </c>
      <c r="I65" s="66"/>
    </row>
    <row r="66" spans="1:10" ht="21">
      <c r="A66" s="81" t="s">
        <v>89</v>
      </c>
      <c r="B66" s="82" t="s">
        <v>153</v>
      </c>
      <c r="C66" s="55"/>
      <c r="D66" s="79"/>
      <c r="E66" s="26"/>
      <c r="F66" s="57"/>
      <c r="G66" s="58"/>
      <c r="H66" s="62"/>
      <c r="I66" s="57"/>
    </row>
    <row r="67" spans="1:10" ht="32.25">
      <c r="A67" s="79" t="s">
        <v>154</v>
      </c>
      <c r="B67" s="88" t="s">
        <v>155</v>
      </c>
      <c r="C67" s="55"/>
      <c r="D67" s="85" t="s">
        <v>65</v>
      </c>
      <c r="E67" s="26"/>
      <c r="F67" s="60">
        <f>+C67*E67</f>
        <v>0</v>
      </c>
      <c r="G67" s="58"/>
      <c r="H67" s="61" t="e">
        <f>+F67/$G$280</f>
        <v>#DIV/0!</v>
      </c>
      <c r="I67" s="57"/>
      <c r="J67" s="34"/>
    </row>
    <row r="68" spans="1:10" ht="21.75" thickBot="1">
      <c r="A68" s="42"/>
      <c r="B68" s="42"/>
      <c r="C68" s="55"/>
      <c r="D68" s="56"/>
      <c r="E68" s="26"/>
      <c r="F68" s="57"/>
      <c r="G68" s="58"/>
      <c r="H68" s="62"/>
      <c r="I68" s="57"/>
      <c r="J68" s="34"/>
    </row>
    <row r="69" spans="1:10" ht="21" thickBot="1">
      <c r="A69" s="43" t="s">
        <v>156</v>
      </c>
      <c r="B69" s="44" t="s">
        <v>90</v>
      </c>
      <c r="C69" s="45"/>
      <c r="D69" s="46"/>
      <c r="E69" s="47"/>
      <c r="F69" s="47"/>
      <c r="G69" s="43">
        <f>SUM(F72:F77)</f>
        <v>0</v>
      </c>
      <c r="H69" s="48"/>
      <c r="I69" s="49" t="e">
        <f>SUM(H72:H77)</f>
        <v>#DIV/0!</v>
      </c>
      <c r="J69" s="40"/>
    </row>
    <row r="70" spans="1:10" ht="20.25">
      <c r="A70" s="50"/>
      <c r="B70" s="51"/>
      <c r="C70" s="52"/>
      <c r="D70" s="53"/>
      <c r="E70" s="52"/>
      <c r="F70" s="52"/>
      <c r="G70" s="50"/>
      <c r="H70" s="50"/>
      <c r="I70" s="54"/>
      <c r="J70" s="40"/>
    </row>
    <row r="71" spans="1:10" ht="21">
      <c r="A71" s="81"/>
      <c r="B71" s="82" t="s">
        <v>91</v>
      </c>
      <c r="C71" s="55"/>
      <c r="D71" s="56"/>
      <c r="E71" s="26"/>
      <c r="F71" s="57"/>
      <c r="G71" s="58"/>
      <c r="H71" s="62"/>
      <c r="I71" s="57"/>
      <c r="J71" s="40"/>
    </row>
    <row r="72" spans="1:10" ht="21">
      <c r="A72" s="89">
        <v>6.8</v>
      </c>
      <c r="B72" s="80" t="s">
        <v>157</v>
      </c>
      <c r="C72" s="55"/>
      <c r="D72" s="85" t="s">
        <v>27</v>
      </c>
      <c r="E72" s="26"/>
      <c r="F72" s="60">
        <f t="shared" ref="F72" si="5">+C72*E72</f>
        <v>0</v>
      </c>
      <c r="G72" s="58"/>
      <c r="H72" s="61" t="e">
        <f>+F72/$G$280</f>
        <v>#DIV/0!</v>
      </c>
      <c r="I72" s="57"/>
      <c r="J72" s="40"/>
    </row>
    <row r="73" spans="1:10" ht="21">
      <c r="A73" s="81"/>
      <c r="B73" s="82" t="s">
        <v>158</v>
      </c>
      <c r="C73" s="55"/>
      <c r="D73" s="79"/>
      <c r="E73" s="26"/>
      <c r="F73" s="57"/>
      <c r="G73" s="58"/>
      <c r="H73" s="62"/>
      <c r="I73" s="57"/>
      <c r="J73" s="40"/>
    </row>
    <row r="74" spans="1:10" ht="21">
      <c r="A74" s="79">
        <v>6.17</v>
      </c>
      <c r="B74" s="80" t="s">
        <v>159</v>
      </c>
      <c r="C74" s="55"/>
      <c r="D74" s="85" t="s">
        <v>27</v>
      </c>
      <c r="E74" s="26"/>
      <c r="F74" s="60">
        <f t="shared" ref="F74:F77" si="6">+C74*E74</f>
        <v>0</v>
      </c>
      <c r="G74" s="58"/>
      <c r="H74" s="61" t="e">
        <f>+F74/$G$280</f>
        <v>#DIV/0!</v>
      </c>
      <c r="I74" s="57"/>
      <c r="J74" s="40"/>
    </row>
    <row r="75" spans="1:10" ht="21">
      <c r="A75" s="81"/>
      <c r="B75" s="82" t="s">
        <v>160</v>
      </c>
      <c r="C75" s="55"/>
      <c r="D75" s="79"/>
      <c r="E75" s="26"/>
      <c r="F75" s="57"/>
      <c r="G75" s="58"/>
      <c r="H75" s="62"/>
      <c r="I75" s="57"/>
      <c r="J75" s="40"/>
    </row>
    <row r="76" spans="1:10" ht="21">
      <c r="A76" s="90">
        <v>6.23</v>
      </c>
      <c r="B76" s="80" t="s">
        <v>161</v>
      </c>
      <c r="C76" s="55"/>
      <c r="D76" s="85" t="s">
        <v>29</v>
      </c>
      <c r="E76" s="26"/>
      <c r="F76" s="60">
        <f t="shared" si="6"/>
        <v>0</v>
      </c>
      <c r="G76" s="58"/>
      <c r="H76" s="61" t="e">
        <f>+F76/$G$280</f>
        <v>#DIV/0!</v>
      </c>
      <c r="I76" s="57"/>
      <c r="J76" s="32"/>
    </row>
    <row r="77" spans="1:10" ht="21">
      <c r="A77" s="90">
        <v>6.26</v>
      </c>
      <c r="B77" s="80" t="s">
        <v>162</v>
      </c>
      <c r="C77" s="55"/>
      <c r="D77" s="85" t="s">
        <v>49</v>
      </c>
      <c r="E77" s="26"/>
      <c r="F77" s="60">
        <f t="shared" si="6"/>
        <v>0</v>
      </c>
      <c r="G77" s="58"/>
      <c r="H77" s="61" t="e">
        <f>+F77/$G$280</f>
        <v>#DIV/0!</v>
      </c>
      <c r="I77" s="57"/>
      <c r="J77" s="40"/>
    </row>
    <row r="78" spans="1:10" ht="21.75" thickBot="1">
      <c r="A78" s="42"/>
      <c r="B78" s="42"/>
      <c r="C78" s="55"/>
      <c r="D78" s="56"/>
      <c r="E78" s="26"/>
      <c r="F78" s="57"/>
      <c r="G78" s="58"/>
      <c r="H78" s="62"/>
      <c r="I78" s="57"/>
      <c r="J78" s="40"/>
    </row>
    <row r="79" spans="1:10" ht="21" thickBot="1">
      <c r="A79" s="43" t="s">
        <v>163</v>
      </c>
      <c r="B79" s="44" t="s">
        <v>92</v>
      </c>
      <c r="C79" s="45"/>
      <c r="D79" s="46"/>
      <c r="E79" s="47"/>
      <c r="F79" s="47"/>
      <c r="G79" s="43">
        <f>SUM(F81:F81)</f>
        <v>0</v>
      </c>
      <c r="H79" s="48"/>
      <c r="I79" s="49" t="e">
        <f>SUM(H81:H81)</f>
        <v>#DIV/0!</v>
      </c>
      <c r="J79" s="32"/>
    </row>
    <row r="80" spans="1:10" ht="20.25">
      <c r="A80" s="50"/>
      <c r="B80" s="51"/>
      <c r="C80" s="52"/>
      <c r="D80" s="53"/>
      <c r="E80" s="52"/>
      <c r="F80" s="52"/>
      <c r="G80" s="50"/>
      <c r="H80" s="50"/>
      <c r="I80" s="54"/>
      <c r="J80" s="32"/>
    </row>
    <row r="81" spans="1:10" ht="21">
      <c r="A81" s="85" t="s">
        <v>164</v>
      </c>
      <c r="B81" s="91" t="s">
        <v>165</v>
      </c>
      <c r="C81" s="55"/>
      <c r="D81" s="85" t="s">
        <v>27</v>
      </c>
      <c r="E81" s="26"/>
      <c r="F81" s="60">
        <f t="shared" ref="F81" si="7">+C81*E81</f>
        <v>0</v>
      </c>
      <c r="G81" s="58"/>
      <c r="H81" s="61" t="e">
        <f>+F81/$G$280</f>
        <v>#DIV/0!</v>
      </c>
      <c r="I81" s="57"/>
      <c r="J81" s="34"/>
    </row>
    <row r="82" spans="1:10" ht="21.75" thickBot="1">
      <c r="A82" s="41"/>
      <c r="B82" s="41"/>
      <c r="C82" s="52"/>
      <c r="D82" s="53"/>
      <c r="E82" s="26"/>
      <c r="F82" s="57"/>
      <c r="G82" s="58"/>
      <c r="H82" s="62"/>
      <c r="I82" s="57"/>
      <c r="J82" s="34"/>
    </row>
    <row r="83" spans="1:10" ht="21" thickBot="1">
      <c r="A83" s="43" t="s">
        <v>166</v>
      </c>
      <c r="B83" s="44" t="s">
        <v>93</v>
      </c>
      <c r="C83" s="45"/>
      <c r="D83" s="46"/>
      <c r="E83" s="47"/>
      <c r="F83" s="47"/>
      <c r="G83" s="43">
        <f>SUM(F86:F88)</f>
        <v>0</v>
      </c>
      <c r="H83" s="48"/>
      <c r="I83" s="49" t="e">
        <f>SUM(H86:H88)</f>
        <v>#DIV/0!</v>
      </c>
      <c r="J83" s="34"/>
    </row>
    <row r="84" spans="1:10" ht="20.25">
      <c r="A84" s="50"/>
      <c r="B84" s="51"/>
      <c r="C84" s="52"/>
      <c r="D84" s="53"/>
      <c r="E84" s="52"/>
      <c r="F84" s="52"/>
      <c r="G84" s="50"/>
      <c r="H84" s="50"/>
      <c r="I84" s="54"/>
      <c r="J84" s="34"/>
    </row>
    <row r="85" spans="1:10" ht="21">
      <c r="A85" s="81"/>
      <c r="B85" s="82" t="s">
        <v>94</v>
      </c>
      <c r="C85" s="55"/>
      <c r="D85" s="56"/>
      <c r="E85" s="26"/>
      <c r="F85" s="57"/>
      <c r="G85" s="58"/>
      <c r="H85" s="62"/>
      <c r="I85" s="57"/>
      <c r="J85" s="34"/>
    </row>
    <row r="86" spans="1:10" ht="48.75" customHeight="1">
      <c r="A86" s="79">
        <v>8.4</v>
      </c>
      <c r="B86" s="92" t="s">
        <v>167</v>
      </c>
      <c r="C86" s="55"/>
      <c r="D86" s="79" t="s">
        <v>49</v>
      </c>
      <c r="E86" s="26"/>
      <c r="F86" s="60">
        <f t="shared" ref="F86" si="8">+C86*E86</f>
        <v>0</v>
      </c>
      <c r="G86" s="58"/>
      <c r="H86" s="61" t="e">
        <f>+F86/$G$280</f>
        <v>#DIV/0!</v>
      </c>
      <c r="I86" s="57"/>
      <c r="J86" s="32"/>
    </row>
    <row r="87" spans="1:10" ht="21">
      <c r="A87" s="81"/>
      <c r="B87" s="82" t="s">
        <v>168</v>
      </c>
      <c r="C87" s="55"/>
      <c r="D87" s="79"/>
      <c r="E87" s="26"/>
      <c r="F87" s="57"/>
      <c r="G87" s="58"/>
      <c r="H87" s="62"/>
      <c r="I87" s="57"/>
      <c r="J87" s="33"/>
    </row>
    <row r="88" spans="1:10" ht="21">
      <c r="A88" s="79">
        <v>8.6999999999999993</v>
      </c>
      <c r="B88" s="83" t="s">
        <v>169</v>
      </c>
      <c r="C88" s="55"/>
      <c r="D88" s="85" t="s">
        <v>27</v>
      </c>
      <c r="E88" s="26"/>
      <c r="F88" s="60">
        <f t="shared" ref="F88" si="9">+C88*E88</f>
        <v>0</v>
      </c>
      <c r="G88" s="58"/>
      <c r="H88" s="61" t="e">
        <f>+F88/$G$280</f>
        <v>#DIV/0!</v>
      </c>
      <c r="I88" s="57"/>
      <c r="J88" s="33"/>
    </row>
    <row r="89" spans="1:10" ht="21.75" thickBot="1">
      <c r="A89" s="42"/>
      <c r="B89" s="42"/>
      <c r="C89" s="55"/>
      <c r="D89" s="56"/>
      <c r="E89" s="26"/>
      <c r="F89" s="57"/>
      <c r="G89" s="58"/>
      <c r="H89" s="62"/>
      <c r="I89" s="57"/>
      <c r="J89" s="34"/>
    </row>
    <row r="90" spans="1:10" ht="21" thickBot="1">
      <c r="A90" s="43" t="s">
        <v>95</v>
      </c>
      <c r="B90" s="44" t="s">
        <v>96</v>
      </c>
      <c r="C90" s="45"/>
      <c r="D90" s="46"/>
      <c r="E90" s="47"/>
      <c r="F90" s="47"/>
      <c r="G90" s="43">
        <f>SUM(F94:F109)</f>
        <v>0</v>
      </c>
      <c r="H90" s="48"/>
      <c r="I90" s="49" t="e">
        <f>SUM(H94:H109)</f>
        <v>#DIV/0!</v>
      </c>
    </row>
    <row r="91" spans="1:10" ht="20.25">
      <c r="A91" s="50"/>
      <c r="B91" s="51"/>
      <c r="C91" s="52"/>
      <c r="D91" s="53"/>
      <c r="E91" s="52"/>
      <c r="F91" s="52"/>
      <c r="G91" s="50"/>
      <c r="H91" s="50"/>
      <c r="I91" s="54"/>
    </row>
    <row r="92" spans="1:10" ht="20.25">
      <c r="A92" s="81" t="s">
        <v>97</v>
      </c>
      <c r="B92" s="82" t="s">
        <v>98</v>
      </c>
      <c r="C92" s="55"/>
      <c r="D92" s="56"/>
      <c r="E92" s="55"/>
      <c r="F92" s="55"/>
      <c r="G92" s="65"/>
      <c r="H92" s="65"/>
      <c r="I92" s="66"/>
    </row>
    <row r="93" spans="1:10" ht="21">
      <c r="A93" s="81" t="s">
        <v>99</v>
      </c>
      <c r="B93" s="93" t="s">
        <v>103</v>
      </c>
      <c r="C93" s="55"/>
      <c r="D93" s="56"/>
      <c r="E93" s="26"/>
      <c r="F93" s="57"/>
      <c r="G93" s="58"/>
      <c r="H93" s="62"/>
      <c r="I93" s="57"/>
    </row>
    <row r="94" spans="1:10" ht="21">
      <c r="A94" s="85" t="s">
        <v>170</v>
      </c>
      <c r="B94" s="80" t="s">
        <v>171</v>
      </c>
      <c r="C94" s="55"/>
      <c r="D94" s="85" t="s">
        <v>29</v>
      </c>
      <c r="E94" s="26"/>
      <c r="F94" s="60">
        <f t="shared" ref="F94" si="10">+C94*E94</f>
        <v>0</v>
      </c>
      <c r="G94" s="58"/>
      <c r="H94" s="61" t="e">
        <f>+F94/$G$280</f>
        <v>#DIV/0!</v>
      </c>
      <c r="I94" s="57"/>
    </row>
    <row r="95" spans="1:10" ht="21">
      <c r="A95" s="85" t="s">
        <v>172</v>
      </c>
      <c r="B95" s="80" t="s">
        <v>173</v>
      </c>
      <c r="C95" s="55"/>
      <c r="D95" s="85" t="s">
        <v>27</v>
      </c>
      <c r="E95" s="26"/>
      <c r="F95" s="60">
        <f t="shared" ref="F95:F96" si="11">+C95*E95</f>
        <v>0</v>
      </c>
      <c r="G95" s="58"/>
      <c r="H95" s="61" t="e">
        <f>+F95/$G$280</f>
        <v>#DIV/0!</v>
      </c>
      <c r="I95" s="57"/>
    </row>
    <row r="96" spans="1:10" ht="21">
      <c r="A96" s="85" t="s">
        <v>174</v>
      </c>
      <c r="B96" s="80" t="s">
        <v>175</v>
      </c>
      <c r="C96" s="55"/>
      <c r="D96" s="85" t="s">
        <v>29</v>
      </c>
      <c r="E96" s="26"/>
      <c r="F96" s="60">
        <f t="shared" si="11"/>
        <v>0</v>
      </c>
      <c r="G96" s="58"/>
      <c r="H96" s="61" t="e">
        <f>+F96/$G$280</f>
        <v>#DIV/0!</v>
      </c>
      <c r="I96" s="57"/>
    </row>
    <row r="97" spans="1:9" ht="21">
      <c r="A97" s="81" t="s">
        <v>100</v>
      </c>
      <c r="B97" s="93" t="s">
        <v>105</v>
      </c>
      <c r="C97" s="55"/>
      <c r="D97" s="79"/>
      <c r="E97" s="26"/>
      <c r="F97" s="57"/>
      <c r="G97" s="58"/>
      <c r="H97" s="62"/>
      <c r="I97" s="57"/>
    </row>
    <row r="98" spans="1:9" ht="21">
      <c r="A98" s="85" t="s">
        <v>176</v>
      </c>
      <c r="B98" s="80" t="s">
        <v>177</v>
      </c>
      <c r="C98" s="55"/>
      <c r="D98" s="85" t="s">
        <v>29</v>
      </c>
      <c r="E98" s="26"/>
      <c r="F98" s="57"/>
      <c r="G98" s="58"/>
      <c r="H98" s="62"/>
      <c r="I98" s="57"/>
    </row>
    <row r="99" spans="1:9" ht="21">
      <c r="A99" s="85"/>
      <c r="B99" s="80" t="s">
        <v>178</v>
      </c>
      <c r="C99" s="55"/>
      <c r="D99" s="85" t="s">
        <v>29</v>
      </c>
      <c r="E99" s="26"/>
      <c r="F99" s="60">
        <f t="shared" ref="F99" si="12">+C99*E99</f>
        <v>0</v>
      </c>
      <c r="G99" s="58"/>
      <c r="H99" s="61" t="e">
        <f>+F99/$G$280</f>
        <v>#DIV/0!</v>
      </c>
      <c r="I99" s="57"/>
    </row>
    <row r="100" spans="1:9" ht="21">
      <c r="A100" s="81" t="s">
        <v>101</v>
      </c>
      <c r="B100" s="82" t="s">
        <v>106</v>
      </c>
      <c r="C100" s="55"/>
      <c r="D100" s="79"/>
      <c r="E100" s="26"/>
      <c r="F100" s="57"/>
      <c r="G100" s="58"/>
      <c r="H100" s="62"/>
      <c r="I100" s="57"/>
    </row>
    <row r="101" spans="1:9" ht="21">
      <c r="A101" s="79" t="s">
        <v>179</v>
      </c>
      <c r="B101" s="83" t="s">
        <v>180</v>
      </c>
      <c r="C101" s="55"/>
      <c r="D101" s="85" t="s">
        <v>29</v>
      </c>
      <c r="E101" s="26"/>
      <c r="F101" s="60">
        <f>+C102*E102</f>
        <v>0</v>
      </c>
      <c r="G101" s="58"/>
      <c r="H101" s="61" t="e">
        <f>+F101/$G$280</f>
        <v>#DIV/0!</v>
      </c>
      <c r="I101" s="57"/>
    </row>
    <row r="102" spans="1:9" ht="21">
      <c r="A102" s="94" t="s">
        <v>102</v>
      </c>
      <c r="B102" s="82" t="s">
        <v>181</v>
      </c>
      <c r="C102" s="55"/>
      <c r="D102" s="79"/>
      <c r="E102" s="26"/>
      <c r="I102" s="57"/>
    </row>
    <row r="103" spans="1:9" ht="21">
      <c r="A103" s="95" t="s">
        <v>104</v>
      </c>
      <c r="B103" s="96" t="s">
        <v>107</v>
      </c>
      <c r="C103" s="55"/>
      <c r="D103" s="85"/>
      <c r="E103" s="26"/>
      <c r="F103" s="57"/>
      <c r="G103" s="58"/>
      <c r="H103" s="62"/>
      <c r="I103" s="57"/>
    </row>
    <row r="104" spans="1:9" ht="21">
      <c r="A104" s="97" t="s">
        <v>182</v>
      </c>
      <c r="B104" s="91" t="s">
        <v>183</v>
      </c>
      <c r="C104" s="55"/>
      <c r="D104" s="85" t="s">
        <v>27</v>
      </c>
      <c r="E104" s="26"/>
      <c r="F104" s="60">
        <f t="shared" ref="F104:F109" si="13">+C104*E104</f>
        <v>0</v>
      </c>
      <c r="G104" s="58"/>
      <c r="H104" s="61" t="e">
        <f t="shared" ref="H104:H109" si="14">+F104/$G$280</f>
        <v>#DIV/0!</v>
      </c>
      <c r="I104" s="57"/>
    </row>
    <row r="105" spans="1:9" ht="21">
      <c r="A105" s="97" t="s">
        <v>184</v>
      </c>
      <c r="B105" s="83" t="s">
        <v>185</v>
      </c>
      <c r="C105" s="55"/>
      <c r="D105" s="85" t="s">
        <v>27</v>
      </c>
      <c r="E105" s="55"/>
      <c r="F105" s="60">
        <f t="shared" si="13"/>
        <v>0</v>
      </c>
      <c r="G105" s="58"/>
      <c r="H105" s="61" t="e">
        <f t="shared" si="14"/>
        <v>#DIV/0!</v>
      </c>
      <c r="I105" s="66"/>
    </row>
    <row r="106" spans="1:9" ht="21">
      <c r="A106" s="97" t="s">
        <v>186</v>
      </c>
      <c r="B106" s="80" t="s">
        <v>187</v>
      </c>
      <c r="C106" s="55"/>
      <c r="D106" s="85" t="s">
        <v>21</v>
      </c>
      <c r="E106" s="26"/>
      <c r="F106" s="60">
        <f t="shared" si="13"/>
        <v>0</v>
      </c>
      <c r="G106" s="58"/>
      <c r="H106" s="61" t="e">
        <f t="shared" si="14"/>
        <v>#DIV/0!</v>
      </c>
      <c r="I106" s="57"/>
    </row>
    <row r="107" spans="1:9" ht="21">
      <c r="A107" s="97" t="s">
        <v>188</v>
      </c>
      <c r="B107" s="80" t="s">
        <v>189</v>
      </c>
      <c r="C107" s="55"/>
      <c r="D107" s="85" t="s">
        <v>27</v>
      </c>
      <c r="E107" s="26"/>
      <c r="F107" s="60">
        <f t="shared" si="13"/>
        <v>0</v>
      </c>
      <c r="G107" s="58"/>
      <c r="H107" s="61" t="e">
        <f t="shared" si="14"/>
        <v>#DIV/0!</v>
      </c>
      <c r="I107" s="57"/>
    </row>
    <row r="108" spans="1:9" ht="21">
      <c r="A108" s="97" t="s">
        <v>190</v>
      </c>
      <c r="B108" s="80" t="s">
        <v>191</v>
      </c>
      <c r="C108" s="55"/>
      <c r="D108" s="85" t="s">
        <v>27</v>
      </c>
      <c r="E108" s="26"/>
      <c r="F108" s="60">
        <f t="shared" ref="F108" si="15">+C108*E108</f>
        <v>0</v>
      </c>
      <c r="G108" s="58"/>
      <c r="H108" s="61" t="e">
        <f t="shared" si="14"/>
        <v>#DIV/0!</v>
      </c>
      <c r="I108" s="57"/>
    </row>
    <row r="109" spans="1:9" ht="21">
      <c r="A109" s="97" t="s">
        <v>192</v>
      </c>
      <c r="B109" s="80" t="s">
        <v>193</v>
      </c>
      <c r="C109" s="55"/>
      <c r="D109" s="85" t="s">
        <v>27</v>
      </c>
      <c r="E109" s="26"/>
      <c r="F109" s="60">
        <f t="shared" si="13"/>
        <v>0</v>
      </c>
      <c r="G109" s="58"/>
      <c r="H109" s="61" t="e">
        <f t="shared" si="14"/>
        <v>#DIV/0!</v>
      </c>
      <c r="I109" s="57"/>
    </row>
    <row r="110" spans="1:9" ht="21.75" thickBot="1">
      <c r="A110" s="41"/>
      <c r="B110" s="41"/>
      <c r="C110" s="55"/>
      <c r="D110" s="56"/>
      <c r="E110" s="26"/>
      <c r="F110" s="57"/>
      <c r="G110" s="58"/>
      <c r="H110" s="62"/>
      <c r="I110" s="57"/>
    </row>
    <row r="111" spans="1:9" ht="21" thickBot="1">
      <c r="A111" s="43" t="s">
        <v>108</v>
      </c>
      <c r="B111" s="44" t="s">
        <v>109</v>
      </c>
      <c r="C111" s="45"/>
      <c r="D111" s="46"/>
      <c r="E111" s="47"/>
      <c r="F111" s="47"/>
      <c r="G111" s="43">
        <f>SUM(F114:F121)</f>
        <v>0</v>
      </c>
      <c r="H111" s="48"/>
      <c r="I111" s="49" t="e">
        <f>SUM(H114:H121)</f>
        <v>#DIV/0!</v>
      </c>
    </row>
    <row r="112" spans="1:9" ht="20.25">
      <c r="A112" s="50"/>
      <c r="B112" s="51"/>
      <c r="C112" s="52"/>
      <c r="D112" s="53"/>
      <c r="E112" s="52"/>
      <c r="F112" s="52"/>
      <c r="G112" s="50"/>
      <c r="H112" s="50"/>
      <c r="I112" s="54"/>
    </row>
    <row r="113" spans="1:9" ht="21">
      <c r="A113" s="98" t="s">
        <v>110</v>
      </c>
      <c r="B113" s="96" t="s">
        <v>111</v>
      </c>
      <c r="C113" s="55"/>
      <c r="D113" s="56"/>
      <c r="E113" s="26"/>
      <c r="F113" s="57"/>
      <c r="G113" s="58"/>
      <c r="H113" s="62"/>
      <c r="I113" s="57"/>
    </row>
    <row r="114" spans="1:9" ht="21">
      <c r="A114" s="85" t="s">
        <v>112</v>
      </c>
      <c r="B114" s="91" t="s">
        <v>194</v>
      </c>
      <c r="C114" s="55"/>
      <c r="D114" s="85" t="s">
        <v>55</v>
      </c>
      <c r="E114" s="26"/>
      <c r="F114" s="60">
        <f t="shared" ref="F114" si="16">+C114*E114</f>
        <v>0</v>
      </c>
      <c r="G114" s="58"/>
      <c r="H114" s="61" t="e">
        <f t="shared" ref="H114:H119" si="17">+F114/$G$280</f>
        <v>#DIV/0!</v>
      </c>
      <c r="I114" s="57"/>
    </row>
    <row r="115" spans="1:9" ht="21">
      <c r="A115" s="85" t="s">
        <v>113</v>
      </c>
      <c r="B115" s="91" t="s">
        <v>195</v>
      </c>
      <c r="C115" s="55"/>
      <c r="D115" s="85" t="s">
        <v>27</v>
      </c>
      <c r="E115" s="26"/>
      <c r="F115" s="60">
        <f t="shared" ref="F115:F121" si="18">+C115*E115</f>
        <v>0</v>
      </c>
      <c r="G115" s="58"/>
      <c r="H115" s="61" t="e">
        <f t="shared" si="17"/>
        <v>#DIV/0!</v>
      </c>
      <c r="I115" s="57"/>
    </row>
    <row r="116" spans="1:9" ht="21">
      <c r="A116" s="85" t="s">
        <v>114</v>
      </c>
      <c r="B116" s="91" t="s">
        <v>196</v>
      </c>
      <c r="C116" s="55"/>
      <c r="D116" s="85" t="s">
        <v>27</v>
      </c>
      <c r="E116" s="26"/>
      <c r="F116" s="60">
        <f t="shared" si="18"/>
        <v>0</v>
      </c>
      <c r="G116" s="58"/>
      <c r="H116" s="61" t="e">
        <f t="shared" si="17"/>
        <v>#DIV/0!</v>
      </c>
      <c r="I116" s="57"/>
    </row>
    <row r="117" spans="1:9" ht="21">
      <c r="A117" s="85" t="s">
        <v>197</v>
      </c>
      <c r="B117" s="91" t="s">
        <v>198</v>
      </c>
      <c r="C117" s="55"/>
      <c r="D117" s="85" t="s">
        <v>27</v>
      </c>
      <c r="E117" s="26"/>
      <c r="F117" s="60">
        <f t="shared" si="18"/>
        <v>0</v>
      </c>
      <c r="G117" s="58"/>
      <c r="H117" s="61" t="e">
        <f t="shared" si="17"/>
        <v>#DIV/0!</v>
      </c>
      <c r="I117" s="57"/>
    </row>
    <row r="118" spans="1:9" ht="21">
      <c r="A118" s="85" t="s">
        <v>199</v>
      </c>
      <c r="B118" s="91" t="s">
        <v>200</v>
      </c>
      <c r="C118" s="55"/>
      <c r="D118" s="85" t="s">
        <v>65</v>
      </c>
      <c r="E118" s="55"/>
      <c r="F118" s="60">
        <f t="shared" si="18"/>
        <v>0</v>
      </c>
      <c r="G118" s="58"/>
      <c r="H118" s="61" t="e">
        <f t="shared" si="17"/>
        <v>#DIV/0!</v>
      </c>
      <c r="I118" s="66"/>
    </row>
    <row r="119" spans="1:9" ht="21">
      <c r="A119" s="85" t="s">
        <v>201</v>
      </c>
      <c r="B119" s="91" t="s">
        <v>202</v>
      </c>
      <c r="C119" s="55"/>
      <c r="D119" s="85" t="s">
        <v>29</v>
      </c>
      <c r="E119" s="26"/>
      <c r="F119" s="60">
        <f t="shared" si="18"/>
        <v>0</v>
      </c>
      <c r="G119" s="58"/>
      <c r="H119" s="61" t="e">
        <f t="shared" si="17"/>
        <v>#DIV/0!</v>
      </c>
      <c r="I119" s="57"/>
    </row>
    <row r="120" spans="1:9" ht="21">
      <c r="A120" s="94" t="s">
        <v>115</v>
      </c>
      <c r="B120" s="82" t="s">
        <v>203</v>
      </c>
      <c r="C120" s="55"/>
      <c r="D120" s="79"/>
      <c r="E120" s="26"/>
      <c r="F120" s="57"/>
      <c r="G120" s="58"/>
      <c r="H120" s="62"/>
      <c r="I120" s="57"/>
    </row>
    <row r="121" spans="1:9" ht="21">
      <c r="A121" s="85" t="s">
        <v>204</v>
      </c>
      <c r="B121" s="80" t="s">
        <v>205</v>
      </c>
      <c r="C121" s="55"/>
      <c r="D121" s="85" t="s">
        <v>27</v>
      </c>
      <c r="E121" s="26"/>
      <c r="F121" s="60">
        <f t="shared" si="18"/>
        <v>0</v>
      </c>
      <c r="G121" s="58"/>
      <c r="H121" s="61" t="e">
        <f>+F121/$G$280</f>
        <v>#DIV/0!</v>
      </c>
      <c r="I121" s="57"/>
    </row>
    <row r="122" spans="1:9" ht="21.75" thickBot="1">
      <c r="A122" s="41"/>
      <c r="B122" s="41"/>
      <c r="C122" s="52"/>
      <c r="D122" s="53"/>
      <c r="E122" s="26"/>
      <c r="F122" s="57"/>
      <c r="G122" s="58"/>
      <c r="H122" s="62"/>
      <c r="I122" s="57"/>
    </row>
    <row r="123" spans="1:9" ht="21" thickBot="1">
      <c r="A123" s="43" t="s">
        <v>20</v>
      </c>
      <c r="B123" s="44" t="s">
        <v>16</v>
      </c>
      <c r="C123" s="45"/>
      <c r="D123" s="46"/>
      <c r="E123" s="47"/>
      <c r="F123" s="47"/>
      <c r="G123" s="43">
        <f>SUM(F125:F129)</f>
        <v>0</v>
      </c>
      <c r="H123" s="48"/>
      <c r="I123" s="49" t="e">
        <f>SUM(H125:H129)</f>
        <v>#DIV/0!</v>
      </c>
    </row>
    <row r="124" spans="1:9" ht="20.25">
      <c r="A124" s="50"/>
      <c r="B124" s="51"/>
      <c r="C124" s="52"/>
      <c r="D124" s="53"/>
      <c r="E124" s="52"/>
      <c r="F124" s="52"/>
      <c r="G124" s="50"/>
      <c r="H124" s="50"/>
      <c r="I124" s="54"/>
    </row>
    <row r="125" spans="1:9" ht="21">
      <c r="A125" s="79">
        <v>11.1</v>
      </c>
      <c r="B125" s="80" t="s">
        <v>206</v>
      </c>
      <c r="C125" s="52"/>
      <c r="D125" s="85" t="s">
        <v>65</v>
      </c>
      <c r="E125" s="26"/>
      <c r="F125" s="60">
        <f t="shared" ref="F125" si="19">+C125*E125</f>
        <v>0</v>
      </c>
      <c r="G125" s="58"/>
      <c r="H125" s="61" t="e">
        <f>+F125/$G$280</f>
        <v>#DIV/0!</v>
      </c>
      <c r="I125" s="57"/>
    </row>
    <row r="126" spans="1:9" ht="21">
      <c r="A126" s="79">
        <v>11.2</v>
      </c>
      <c r="B126" s="80" t="s">
        <v>207</v>
      </c>
      <c r="C126" s="52"/>
      <c r="D126" s="85" t="s">
        <v>65</v>
      </c>
      <c r="E126" s="26"/>
      <c r="F126" s="60">
        <f t="shared" ref="F126:F129" si="20">+C126*E126</f>
        <v>0</v>
      </c>
      <c r="G126" s="58"/>
      <c r="H126" s="61" t="e">
        <f>+F126/$G$280</f>
        <v>#DIV/0!</v>
      </c>
      <c r="I126" s="57"/>
    </row>
    <row r="127" spans="1:9" ht="21">
      <c r="A127" s="79">
        <v>11.3</v>
      </c>
      <c r="B127" s="80" t="s">
        <v>208</v>
      </c>
      <c r="C127" s="52"/>
      <c r="D127" s="85" t="s">
        <v>65</v>
      </c>
      <c r="E127" s="26"/>
      <c r="F127" s="60">
        <f t="shared" si="20"/>
        <v>0</v>
      </c>
      <c r="G127" s="58"/>
      <c r="H127" s="61" t="e">
        <f>+F127/$G$280</f>
        <v>#DIV/0!</v>
      </c>
      <c r="I127" s="57"/>
    </row>
    <row r="128" spans="1:9" ht="21">
      <c r="A128" s="79">
        <v>11.4</v>
      </c>
      <c r="B128" s="80" t="s">
        <v>209</v>
      </c>
      <c r="C128" s="52"/>
      <c r="D128" s="85" t="s">
        <v>65</v>
      </c>
      <c r="E128" s="26"/>
      <c r="F128" s="60">
        <f t="shared" si="20"/>
        <v>0</v>
      </c>
      <c r="G128" s="58"/>
      <c r="H128" s="61" t="e">
        <f>+F128/$G$280</f>
        <v>#DIV/0!</v>
      </c>
      <c r="I128" s="57"/>
    </row>
    <row r="129" spans="1:9" ht="21">
      <c r="A129" s="79">
        <v>11.13</v>
      </c>
      <c r="B129" s="80" t="s">
        <v>210</v>
      </c>
      <c r="C129" s="52"/>
      <c r="D129" s="85" t="s">
        <v>65</v>
      </c>
      <c r="E129" s="26"/>
      <c r="F129" s="60">
        <f t="shared" si="20"/>
        <v>0</v>
      </c>
      <c r="G129" s="58"/>
      <c r="H129" s="61" t="e">
        <f>+F129/$G$280</f>
        <v>#DIV/0!</v>
      </c>
      <c r="I129" s="57"/>
    </row>
    <row r="130" spans="1:9" ht="21.75" thickBot="1">
      <c r="A130" s="70"/>
      <c r="B130" s="68"/>
      <c r="C130" s="52"/>
      <c r="D130" s="69"/>
      <c r="E130" s="26"/>
      <c r="F130" s="57"/>
      <c r="G130" s="58"/>
      <c r="H130" s="62"/>
      <c r="I130" s="57"/>
    </row>
    <row r="131" spans="1:9" ht="21" thickBot="1">
      <c r="A131" s="43" t="s">
        <v>22</v>
      </c>
      <c r="B131" s="44" t="s">
        <v>15</v>
      </c>
      <c r="C131" s="45"/>
      <c r="D131" s="46"/>
      <c r="E131" s="47"/>
      <c r="F131" s="47"/>
      <c r="G131" s="43">
        <f>SUM(F133:F138)</f>
        <v>0</v>
      </c>
      <c r="H131" s="48"/>
      <c r="I131" s="49" t="e">
        <f>SUM(H133:H138)</f>
        <v>#DIV/0!</v>
      </c>
    </row>
    <row r="132" spans="1:9" ht="20.25">
      <c r="A132" s="50"/>
      <c r="B132" s="51"/>
      <c r="C132" s="52"/>
      <c r="D132" s="53"/>
      <c r="E132" s="52"/>
      <c r="F132" s="52"/>
      <c r="G132" s="50"/>
      <c r="H132" s="50"/>
      <c r="I132" s="54"/>
    </row>
    <row r="133" spans="1:9" ht="21">
      <c r="A133" s="79">
        <v>12.1</v>
      </c>
      <c r="B133" s="80" t="s">
        <v>211</v>
      </c>
      <c r="C133" s="52"/>
      <c r="D133" s="85" t="s">
        <v>65</v>
      </c>
      <c r="E133" s="26"/>
      <c r="F133" s="60">
        <f t="shared" ref="F133" si="21">+C133*E133</f>
        <v>0</v>
      </c>
      <c r="G133" s="58"/>
      <c r="H133" s="61" t="e">
        <f t="shared" ref="H133:H138" si="22">+F133/$G$280</f>
        <v>#DIV/0!</v>
      </c>
      <c r="I133" s="57"/>
    </row>
    <row r="134" spans="1:9" ht="21">
      <c r="A134" s="79">
        <v>12.2</v>
      </c>
      <c r="B134" s="80" t="s">
        <v>212</v>
      </c>
      <c r="C134" s="52"/>
      <c r="D134" s="85" t="s">
        <v>65</v>
      </c>
      <c r="E134" s="26"/>
      <c r="F134" s="60">
        <f t="shared" ref="F134:F138" si="23">+C134*E134</f>
        <v>0</v>
      </c>
      <c r="G134" s="58"/>
      <c r="H134" s="61" t="e">
        <f t="shared" si="22"/>
        <v>#DIV/0!</v>
      </c>
      <c r="I134" s="57"/>
    </row>
    <row r="135" spans="1:9" ht="21">
      <c r="A135" s="79">
        <v>12.3</v>
      </c>
      <c r="B135" s="80" t="s">
        <v>213</v>
      </c>
      <c r="C135" s="52"/>
      <c r="D135" s="85" t="s">
        <v>65</v>
      </c>
      <c r="E135" s="26"/>
      <c r="F135" s="60">
        <f t="shared" si="23"/>
        <v>0</v>
      </c>
      <c r="G135" s="58"/>
      <c r="H135" s="61" t="e">
        <f t="shared" si="22"/>
        <v>#DIV/0!</v>
      </c>
      <c r="I135" s="57"/>
    </row>
    <row r="136" spans="1:9" ht="21">
      <c r="A136" s="79">
        <v>12.4</v>
      </c>
      <c r="B136" s="80" t="s">
        <v>214</v>
      </c>
      <c r="C136" s="52"/>
      <c r="D136" s="85" t="s">
        <v>65</v>
      </c>
      <c r="E136" s="26"/>
      <c r="F136" s="60">
        <f t="shared" si="23"/>
        <v>0</v>
      </c>
      <c r="G136" s="58"/>
      <c r="H136" s="61" t="e">
        <f t="shared" si="22"/>
        <v>#DIV/0!</v>
      </c>
      <c r="I136" s="57"/>
    </row>
    <row r="137" spans="1:9" ht="21">
      <c r="A137" s="79">
        <v>12.5</v>
      </c>
      <c r="B137" s="80" t="s">
        <v>215</v>
      </c>
      <c r="C137" s="52"/>
      <c r="D137" s="85" t="s">
        <v>65</v>
      </c>
      <c r="E137" s="26"/>
      <c r="F137" s="60">
        <f t="shared" si="23"/>
        <v>0</v>
      </c>
      <c r="G137" s="58"/>
      <c r="H137" s="61" t="e">
        <f t="shared" si="22"/>
        <v>#DIV/0!</v>
      </c>
      <c r="I137" s="57"/>
    </row>
    <row r="138" spans="1:9" ht="21">
      <c r="A138" s="79">
        <v>12.6</v>
      </c>
      <c r="B138" s="80" t="s">
        <v>216</v>
      </c>
      <c r="C138" s="52"/>
      <c r="D138" s="85" t="s">
        <v>65</v>
      </c>
      <c r="E138" s="26"/>
      <c r="F138" s="60">
        <f t="shared" si="23"/>
        <v>0</v>
      </c>
      <c r="G138" s="58"/>
      <c r="H138" s="61" t="e">
        <f t="shared" si="22"/>
        <v>#DIV/0!</v>
      </c>
      <c r="I138" s="57"/>
    </row>
    <row r="139" spans="1:9" ht="21.75" thickBot="1">
      <c r="A139" s="67"/>
      <c r="B139" s="68"/>
      <c r="C139" s="52"/>
      <c r="D139" s="69"/>
      <c r="E139" s="26"/>
      <c r="F139" s="57"/>
      <c r="G139" s="58"/>
      <c r="H139" s="62"/>
      <c r="I139" s="57"/>
    </row>
    <row r="140" spans="1:9" ht="21" thickBot="1">
      <c r="A140" s="43" t="s">
        <v>23</v>
      </c>
      <c r="B140" s="44" t="s">
        <v>17</v>
      </c>
      <c r="C140" s="45"/>
      <c r="D140" s="46"/>
      <c r="E140" s="47"/>
      <c r="F140" s="47"/>
      <c r="G140" s="43">
        <f>SUM(F142:F145)</f>
        <v>0</v>
      </c>
      <c r="H140" s="48"/>
      <c r="I140" s="49" t="e">
        <f>SUM(H142:H145)</f>
        <v>#DIV/0!</v>
      </c>
    </row>
    <row r="141" spans="1:9" ht="21">
      <c r="A141" s="72"/>
      <c r="B141" s="73"/>
      <c r="C141" s="52"/>
      <c r="D141" s="74"/>
      <c r="E141" s="26"/>
      <c r="F141" s="57"/>
      <c r="G141" s="58"/>
      <c r="H141" s="62"/>
      <c r="I141" s="57"/>
    </row>
    <row r="142" spans="1:9" ht="21">
      <c r="A142" s="79">
        <v>13.1</v>
      </c>
      <c r="B142" s="80" t="s">
        <v>217</v>
      </c>
      <c r="C142" s="52"/>
      <c r="D142" s="85" t="s">
        <v>65</v>
      </c>
      <c r="E142" s="26"/>
      <c r="F142" s="60">
        <f t="shared" ref="F142" si="24">+C142*E142</f>
        <v>0</v>
      </c>
      <c r="G142" s="58"/>
      <c r="H142" s="61" t="e">
        <f>+F142/$G$280</f>
        <v>#DIV/0!</v>
      </c>
      <c r="I142" s="57"/>
    </row>
    <row r="143" spans="1:9" ht="21">
      <c r="A143" s="79">
        <v>13.2</v>
      </c>
      <c r="B143" s="80" t="s">
        <v>218</v>
      </c>
      <c r="C143" s="52"/>
      <c r="D143" s="85" t="s">
        <v>65</v>
      </c>
      <c r="E143" s="26"/>
      <c r="F143" s="60">
        <f t="shared" ref="F143:F145" si="25">+C143*E143</f>
        <v>0</v>
      </c>
      <c r="G143" s="58"/>
      <c r="H143" s="61" t="e">
        <f>+F143/$G$280</f>
        <v>#DIV/0!</v>
      </c>
      <c r="I143" s="57"/>
    </row>
    <row r="144" spans="1:9" ht="21">
      <c r="A144" s="79">
        <v>13.3</v>
      </c>
      <c r="B144" s="80" t="s">
        <v>219</v>
      </c>
      <c r="C144" s="52"/>
      <c r="D144" s="85" t="s">
        <v>65</v>
      </c>
      <c r="E144" s="26"/>
      <c r="F144" s="60">
        <f t="shared" si="25"/>
        <v>0</v>
      </c>
      <c r="G144" s="58"/>
      <c r="H144" s="61" t="e">
        <f>+F144/$G$280</f>
        <v>#DIV/0!</v>
      </c>
      <c r="I144" s="57"/>
    </row>
    <row r="145" spans="1:9" ht="21">
      <c r="A145" s="79">
        <v>13.7</v>
      </c>
      <c r="B145" s="80" t="s">
        <v>220</v>
      </c>
      <c r="C145" s="52"/>
      <c r="D145" s="85" t="s">
        <v>65</v>
      </c>
      <c r="E145" s="26"/>
      <c r="F145" s="60">
        <f t="shared" si="25"/>
        <v>0</v>
      </c>
      <c r="G145" s="58"/>
      <c r="H145" s="61" t="e">
        <f>+F145/$G$280</f>
        <v>#DIV/0!</v>
      </c>
      <c r="I145" s="57"/>
    </row>
    <row r="146" spans="1:9" ht="21.75" thickBot="1">
      <c r="A146" s="67"/>
      <c r="B146" s="68"/>
      <c r="C146" s="52"/>
      <c r="D146" s="69"/>
      <c r="E146" s="26"/>
      <c r="F146" s="57"/>
      <c r="G146" s="58"/>
      <c r="H146" s="62"/>
      <c r="I146" s="57"/>
    </row>
    <row r="147" spans="1:9" ht="21" thickBot="1">
      <c r="A147" s="43" t="s">
        <v>24</v>
      </c>
      <c r="B147" s="44" t="s">
        <v>19</v>
      </c>
      <c r="C147" s="45"/>
      <c r="D147" s="46"/>
      <c r="E147" s="47"/>
      <c r="F147" s="47"/>
      <c r="G147" s="43">
        <f>SUM(F149:F152)</f>
        <v>0</v>
      </c>
      <c r="H147" s="48"/>
      <c r="I147" s="49" t="e">
        <f>SUM(H149:H152)</f>
        <v>#DIV/0!</v>
      </c>
    </row>
    <row r="148" spans="1:9" ht="21">
      <c r="A148" s="67"/>
      <c r="B148" s="68"/>
      <c r="C148" s="55"/>
      <c r="D148" s="74"/>
      <c r="E148" s="26"/>
      <c r="F148" s="57"/>
      <c r="G148" s="58"/>
      <c r="H148" s="62"/>
      <c r="I148" s="57"/>
    </row>
    <row r="149" spans="1:9" ht="21">
      <c r="A149" s="97">
        <v>14.1</v>
      </c>
      <c r="B149" s="101" t="s">
        <v>221</v>
      </c>
      <c r="C149" s="52"/>
      <c r="D149" s="85" t="s">
        <v>65</v>
      </c>
      <c r="E149" s="26"/>
      <c r="F149" s="60">
        <f t="shared" ref="F149" si="26">+C149*E149</f>
        <v>0</v>
      </c>
      <c r="G149" s="58"/>
      <c r="H149" s="61" t="e">
        <f>+F149/$G$280</f>
        <v>#DIV/0!</v>
      </c>
      <c r="I149" s="57"/>
    </row>
    <row r="150" spans="1:9" ht="21">
      <c r="A150" s="79">
        <v>14.2</v>
      </c>
      <c r="B150" s="101" t="s">
        <v>222</v>
      </c>
      <c r="C150" s="52"/>
      <c r="D150" s="85" t="s">
        <v>65</v>
      </c>
      <c r="E150" s="26"/>
      <c r="F150" s="60">
        <f t="shared" ref="F150:F152" si="27">+C150*E150</f>
        <v>0</v>
      </c>
      <c r="G150" s="58"/>
      <c r="H150" s="61" t="e">
        <f>+F150/$G$280</f>
        <v>#DIV/0!</v>
      </c>
      <c r="I150" s="57"/>
    </row>
    <row r="151" spans="1:9" ht="21">
      <c r="A151" s="99">
        <v>14.12</v>
      </c>
      <c r="B151" s="100" t="s">
        <v>223</v>
      </c>
      <c r="C151" s="52"/>
      <c r="D151" s="99" t="s">
        <v>65</v>
      </c>
      <c r="E151" s="26"/>
      <c r="F151" s="60">
        <f t="shared" si="27"/>
        <v>0</v>
      </c>
      <c r="G151" s="58"/>
      <c r="H151" s="61" t="e">
        <f>+F151/$G$280</f>
        <v>#DIV/0!</v>
      </c>
      <c r="I151" s="57"/>
    </row>
    <row r="152" spans="1:9" ht="21">
      <c r="A152" s="90">
        <v>14.13</v>
      </c>
      <c r="B152" s="101" t="s">
        <v>224</v>
      </c>
      <c r="C152" s="52"/>
      <c r="D152" s="85" t="s">
        <v>65</v>
      </c>
      <c r="E152" s="26"/>
      <c r="F152" s="60">
        <f t="shared" si="27"/>
        <v>0</v>
      </c>
      <c r="G152" s="58"/>
      <c r="H152" s="61" t="e">
        <f>+F152/$G$280</f>
        <v>#DIV/0!</v>
      </c>
      <c r="I152" s="57"/>
    </row>
    <row r="153" spans="1:9" ht="21.75" thickBot="1">
      <c r="A153" s="71"/>
      <c r="B153" s="68"/>
      <c r="C153" s="52"/>
      <c r="D153" s="69"/>
      <c r="E153" s="26"/>
      <c r="F153" s="57"/>
      <c r="G153" s="58"/>
      <c r="H153" s="62"/>
      <c r="I153" s="57"/>
    </row>
    <row r="154" spans="1:9" ht="21" thickBot="1">
      <c r="A154" s="43" t="s">
        <v>25</v>
      </c>
      <c r="B154" s="44" t="s">
        <v>26</v>
      </c>
      <c r="C154" s="45"/>
      <c r="D154" s="46"/>
      <c r="E154" s="47"/>
      <c r="F154" s="47"/>
      <c r="G154" s="43">
        <f>SUM(F156:F157)</f>
        <v>0</v>
      </c>
      <c r="H154" s="48"/>
      <c r="I154" s="49" t="e">
        <f>SUM(H156:H157)</f>
        <v>#DIV/0!</v>
      </c>
    </row>
    <row r="155" spans="1:9" ht="21">
      <c r="A155" s="72"/>
      <c r="B155" s="73"/>
      <c r="C155" s="52"/>
      <c r="D155" s="74"/>
      <c r="E155" s="26"/>
      <c r="F155" s="57"/>
      <c r="G155" s="58"/>
      <c r="H155" s="62"/>
      <c r="I155" s="57"/>
    </row>
    <row r="156" spans="1:9" ht="21">
      <c r="A156" s="79">
        <v>15.1</v>
      </c>
      <c r="B156" s="80" t="s">
        <v>225</v>
      </c>
      <c r="C156" s="52"/>
      <c r="D156" s="79" t="s">
        <v>65</v>
      </c>
      <c r="E156" s="26"/>
      <c r="F156" s="60">
        <f t="shared" ref="F156:F157" si="28">+C156*E156</f>
        <v>0</v>
      </c>
      <c r="G156" s="58"/>
      <c r="H156" s="61" t="e">
        <f>+F156/$G$280</f>
        <v>#DIV/0!</v>
      </c>
      <c r="I156" s="57"/>
    </row>
    <row r="157" spans="1:9" ht="21">
      <c r="A157" s="99">
        <v>15.2</v>
      </c>
      <c r="B157" s="101" t="s">
        <v>226</v>
      </c>
      <c r="C157" s="52"/>
      <c r="D157" s="99" t="s">
        <v>65</v>
      </c>
      <c r="E157" s="26"/>
      <c r="F157" s="60">
        <f t="shared" si="28"/>
        <v>0</v>
      </c>
      <c r="G157" s="58"/>
      <c r="H157" s="61" t="e">
        <f>+F157/$G$280</f>
        <v>#DIV/0!</v>
      </c>
      <c r="I157" s="57"/>
    </row>
    <row r="158" spans="1:9" ht="21.75" thickBot="1">
      <c r="A158" s="71"/>
      <c r="B158" s="68"/>
      <c r="C158" s="52"/>
      <c r="D158" s="69"/>
      <c r="E158" s="26"/>
      <c r="F158" s="57"/>
      <c r="G158" s="58"/>
      <c r="H158" s="62"/>
      <c r="I158" s="57"/>
    </row>
    <row r="159" spans="1:9" ht="21" thickBot="1">
      <c r="A159" s="43" t="s">
        <v>28</v>
      </c>
      <c r="B159" s="44" t="s">
        <v>18</v>
      </c>
      <c r="C159" s="45"/>
      <c r="D159" s="46"/>
      <c r="E159" s="47"/>
      <c r="F159" s="47"/>
      <c r="G159" s="43">
        <f>SUM(F161:F164)</f>
        <v>0</v>
      </c>
      <c r="H159" s="48"/>
      <c r="I159" s="49" t="e">
        <f>SUM(H161:H164)</f>
        <v>#DIV/0!</v>
      </c>
    </row>
    <row r="160" spans="1:9" ht="21">
      <c r="A160" s="72"/>
      <c r="B160" s="73"/>
      <c r="C160" s="52"/>
      <c r="D160" s="74"/>
      <c r="E160" s="26"/>
      <c r="F160" s="57"/>
      <c r="G160" s="58"/>
      <c r="H160" s="62"/>
      <c r="I160" s="57"/>
    </row>
    <row r="161" spans="1:9" ht="21">
      <c r="A161" s="79">
        <v>16.100000000000001</v>
      </c>
      <c r="B161" s="80" t="s">
        <v>227</v>
      </c>
      <c r="C161" s="52"/>
      <c r="D161" s="79" t="s">
        <v>65</v>
      </c>
      <c r="E161" s="26"/>
      <c r="F161" s="60">
        <f t="shared" ref="F161:F164" si="29">+C161*E161</f>
        <v>0</v>
      </c>
      <c r="G161" s="58"/>
      <c r="H161" s="61" t="e">
        <f>+F161/$G$280</f>
        <v>#DIV/0!</v>
      </c>
      <c r="I161" s="57"/>
    </row>
    <row r="162" spans="1:9" ht="21">
      <c r="A162" s="79">
        <v>16.2</v>
      </c>
      <c r="B162" s="80" t="s">
        <v>228</v>
      </c>
      <c r="C162" s="52"/>
      <c r="D162" s="79" t="s">
        <v>65</v>
      </c>
      <c r="E162" s="26"/>
      <c r="F162" s="60">
        <f t="shared" si="29"/>
        <v>0</v>
      </c>
      <c r="G162" s="58"/>
      <c r="H162" s="61" t="e">
        <f>+F162/$G$280</f>
        <v>#DIV/0!</v>
      </c>
      <c r="I162" s="57"/>
    </row>
    <row r="163" spans="1:9" ht="21">
      <c r="A163" s="79">
        <v>16.3</v>
      </c>
      <c r="B163" s="80" t="s">
        <v>229</v>
      </c>
      <c r="C163" s="52"/>
      <c r="D163" s="79" t="s">
        <v>65</v>
      </c>
      <c r="E163" s="26"/>
      <c r="F163" s="60">
        <f t="shared" si="29"/>
        <v>0</v>
      </c>
      <c r="G163" s="58"/>
      <c r="H163" s="61" t="e">
        <f>+F163/$G$280</f>
        <v>#DIV/0!</v>
      </c>
      <c r="I163" s="57"/>
    </row>
    <row r="164" spans="1:9" ht="21">
      <c r="A164" s="79">
        <v>16.3</v>
      </c>
      <c r="B164" s="80" t="s">
        <v>230</v>
      </c>
      <c r="C164" s="52"/>
      <c r="D164" s="79" t="s">
        <v>65</v>
      </c>
      <c r="E164" s="26"/>
      <c r="F164" s="60">
        <f t="shared" si="29"/>
        <v>0</v>
      </c>
      <c r="G164" s="58"/>
      <c r="H164" s="61" t="e">
        <f>+F164/$G$280</f>
        <v>#DIV/0!</v>
      </c>
      <c r="I164" s="57"/>
    </row>
    <row r="165" spans="1:9" ht="21.75" thickBot="1">
      <c r="A165" s="71"/>
      <c r="B165" s="68"/>
      <c r="C165" s="52"/>
      <c r="D165" s="69"/>
      <c r="E165" s="26"/>
      <c r="F165" s="57"/>
      <c r="G165" s="58"/>
      <c r="H165" s="62"/>
      <c r="I165" s="57"/>
    </row>
    <row r="166" spans="1:9" ht="21" thickBot="1">
      <c r="A166" s="43" t="s">
        <v>30</v>
      </c>
      <c r="B166" s="44" t="s">
        <v>31</v>
      </c>
      <c r="C166" s="45"/>
      <c r="D166" s="46"/>
      <c r="E166" s="47"/>
      <c r="F166" s="47"/>
      <c r="G166" s="43">
        <f>SUM(F169:F180)</f>
        <v>0</v>
      </c>
      <c r="H166" s="48"/>
      <c r="I166" s="49" t="e">
        <f>SUM(H169:H179)</f>
        <v>#DIV/0!</v>
      </c>
    </row>
    <row r="167" spans="1:9" ht="20.25">
      <c r="A167" s="50"/>
      <c r="B167" s="51"/>
      <c r="C167" s="52"/>
      <c r="D167" s="53"/>
      <c r="E167" s="52"/>
      <c r="F167" s="52"/>
      <c r="G167" s="50"/>
      <c r="H167" s="50"/>
      <c r="I167" s="54"/>
    </row>
    <row r="168" spans="1:9" ht="21">
      <c r="A168" s="94" t="s">
        <v>32</v>
      </c>
      <c r="B168" s="82" t="s">
        <v>231</v>
      </c>
      <c r="C168" s="55"/>
      <c r="D168" s="102"/>
      <c r="E168" s="26"/>
      <c r="F168" s="57"/>
      <c r="G168" s="58"/>
      <c r="H168" s="62"/>
      <c r="I168" s="57"/>
    </row>
    <row r="169" spans="1:9" ht="21">
      <c r="A169" s="81"/>
      <c r="B169" s="82" t="s">
        <v>33</v>
      </c>
      <c r="C169" s="55"/>
      <c r="D169" s="85" t="s">
        <v>27</v>
      </c>
      <c r="E169" s="26"/>
      <c r="F169" s="60">
        <f t="shared" ref="F169:F172" si="30">+C169*E169</f>
        <v>0</v>
      </c>
      <c r="G169" s="58"/>
      <c r="H169" s="61" t="e">
        <f>+F169/$G$280</f>
        <v>#DIV/0!</v>
      </c>
      <c r="I169" s="57"/>
    </row>
    <row r="170" spans="1:9" ht="21">
      <c r="A170" s="79" t="s">
        <v>232</v>
      </c>
      <c r="B170" s="80" t="s">
        <v>233</v>
      </c>
      <c r="C170" s="55"/>
      <c r="D170" s="85" t="s">
        <v>29</v>
      </c>
      <c r="E170" s="26"/>
      <c r="F170" s="60">
        <f t="shared" si="30"/>
        <v>0</v>
      </c>
      <c r="G170" s="58"/>
      <c r="H170" s="61" t="e">
        <f>+F170/$G$280</f>
        <v>#DIV/0!</v>
      </c>
      <c r="I170" s="57"/>
    </row>
    <row r="171" spans="1:9" ht="21">
      <c r="A171" s="79" t="s">
        <v>234</v>
      </c>
      <c r="B171" s="80" t="s">
        <v>235</v>
      </c>
      <c r="C171" s="55"/>
      <c r="D171" s="85" t="s">
        <v>27</v>
      </c>
      <c r="E171" s="26"/>
      <c r="F171" s="60">
        <f t="shared" si="30"/>
        <v>0</v>
      </c>
      <c r="G171" s="58"/>
      <c r="H171" s="61" t="e">
        <f>+F171/$G$280</f>
        <v>#DIV/0!</v>
      </c>
      <c r="I171" s="57"/>
    </row>
    <row r="172" spans="1:9" ht="21">
      <c r="A172" s="79" t="s">
        <v>236</v>
      </c>
      <c r="B172" s="80" t="s">
        <v>237</v>
      </c>
      <c r="C172" s="55"/>
      <c r="D172" s="85" t="s">
        <v>27</v>
      </c>
      <c r="E172" s="26"/>
      <c r="F172" s="60">
        <f t="shared" si="30"/>
        <v>0</v>
      </c>
      <c r="G172" s="58"/>
      <c r="H172" s="61" t="e">
        <f>+F172/$G$280</f>
        <v>#DIV/0!</v>
      </c>
      <c r="I172" s="57"/>
    </row>
    <row r="173" spans="1:9" ht="21">
      <c r="A173" s="79" t="s">
        <v>238</v>
      </c>
      <c r="B173" s="80" t="s">
        <v>239</v>
      </c>
      <c r="C173" s="55"/>
      <c r="D173" s="79"/>
      <c r="E173" s="26"/>
      <c r="F173" s="57"/>
      <c r="G173" s="58"/>
      <c r="H173" s="62"/>
      <c r="I173" s="57"/>
    </row>
    <row r="174" spans="1:9" ht="21">
      <c r="A174" s="81"/>
      <c r="B174" s="82" t="s">
        <v>35</v>
      </c>
      <c r="C174" s="55"/>
      <c r="D174" s="85" t="s">
        <v>27</v>
      </c>
      <c r="E174" s="26"/>
      <c r="F174" s="60">
        <f t="shared" ref="F174:F175" si="31">+C174*E174</f>
        <v>0</v>
      </c>
      <c r="G174" s="58"/>
      <c r="H174" s="61" t="e">
        <f>+F174/$G$280</f>
        <v>#DIV/0!</v>
      </c>
      <c r="I174" s="57"/>
    </row>
    <row r="175" spans="1:9" ht="21">
      <c r="A175" s="79" t="s">
        <v>238</v>
      </c>
      <c r="B175" s="80" t="s">
        <v>240</v>
      </c>
      <c r="C175" s="55"/>
      <c r="D175" s="85" t="s">
        <v>27</v>
      </c>
      <c r="E175" s="26"/>
      <c r="F175" s="60">
        <f t="shared" si="31"/>
        <v>0</v>
      </c>
      <c r="G175" s="58"/>
      <c r="H175" s="61" t="e">
        <f>+F175/$G$280</f>
        <v>#DIV/0!</v>
      </c>
      <c r="I175" s="57"/>
    </row>
    <row r="176" spans="1:9" ht="21">
      <c r="A176" s="79" t="s">
        <v>241</v>
      </c>
      <c r="B176" s="80" t="s">
        <v>242</v>
      </c>
      <c r="C176" s="55"/>
      <c r="D176" s="79"/>
      <c r="E176" s="26"/>
      <c r="F176" s="57"/>
      <c r="G176" s="58"/>
      <c r="H176" s="62"/>
      <c r="I176" s="57"/>
    </row>
    <row r="177" spans="1:9" ht="21">
      <c r="A177" s="94" t="s">
        <v>34</v>
      </c>
      <c r="B177" s="82" t="s">
        <v>243</v>
      </c>
      <c r="C177" s="55"/>
      <c r="D177" s="85" t="s">
        <v>55</v>
      </c>
      <c r="E177" s="26"/>
      <c r="F177" s="60">
        <f t="shared" ref="F177" si="32">+C177*E177</f>
        <v>0</v>
      </c>
      <c r="G177" s="58"/>
      <c r="H177" s="61" t="e">
        <f>+F177/$G$280</f>
        <v>#DIV/0!</v>
      </c>
      <c r="I177" s="57"/>
    </row>
    <row r="178" spans="1:9" ht="21">
      <c r="A178" s="79" t="s">
        <v>244</v>
      </c>
      <c r="B178" s="83" t="s">
        <v>245</v>
      </c>
      <c r="C178" s="55"/>
      <c r="D178" s="79"/>
      <c r="E178" s="26"/>
      <c r="F178" s="57"/>
      <c r="G178" s="58"/>
      <c r="H178" s="62"/>
      <c r="I178" s="57"/>
    </row>
    <row r="179" spans="1:9" ht="21">
      <c r="A179" s="94" t="s">
        <v>246</v>
      </c>
      <c r="B179" s="82" t="s">
        <v>247</v>
      </c>
      <c r="C179" s="55"/>
      <c r="D179" s="85" t="s">
        <v>27</v>
      </c>
      <c r="E179" s="26"/>
      <c r="F179" s="60">
        <f t="shared" ref="F179" si="33">+C179*E179</f>
        <v>0</v>
      </c>
      <c r="G179" s="58"/>
      <c r="H179" s="61" t="e">
        <f>+F179/$G$280</f>
        <v>#DIV/0!</v>
      </c>
      <c r="I179" s="57"/>
    </row>
    <row r="180" spans="1:9" ht="21">
      <c r="A180" s="79" t="s">
        <v>248</v>
      </c>
      <c r="B180" s="83" t="s">
        <v>249</v>
      </c>
      <c r="C180" s="55"/>
      <c r="D180" s="102"/>
      <c r="E180" s="26"/>
      <c r="F180" s="57"/>
      <c r="G180" s="58"/>
      <c r="H180" s="62"/>
      <c r="I180" s="57"/>
    </row>
    <row r="181" spans="1:9" ht="21.75" thickBot="1">
      <c r="A181" s="67"/>
      <c r="B181" s="68"/>
      <c r="C181" s="52"/>
      <c r="D181" s="69"/>
      <c r="E181" s="26"/>
      <c r="F181" s="57"/>
      <c r="G181" s="58"/>
      <c r="H181" s="62"/>
      <c r="I181" s="57"/>
    </row>
    <row r="182" spans="1:9" ht="21" thickBot="1">
      <c r="A182" s="43" t="s">
        <v>36</v>
      </c>
      <c r="B182" s="44" t="s">
        <v>14</v>
      </c>
      <c r="C182" s="45"/>
      <c r="D182" s="46"/>
      <c r="E182" s="47"/>
      <c r="F182" s="47"/>
      <c r="G182" s="43">
        <f>SUM(F185:F215)</f>
        <v>0</v>
      </c>
      <c r="H182" s="48"/>
      <c r="I182" s="49" t="e">
        <f>SUM(H185:H215)</f>
        <v>#DIV/0!</v>
      </c>
    </row>
    <row r="183" spans="1:9" ht="20.25">
      <c r="A183" s="50"/>
      <c r="B183" s="51"/>
      <c r="C183" s="52"/>
      <c r="D183" s="53"/>
      <c r="E183" s="52"/>
      <c r="F183" s="52"/>
      <c r="G183" s="50"/>
      <c r="H183" s="50"/>
      <c r="I183" s="54"/>
    </row>
    <row r="184" spans="1:9" ht="21">
      <c r="A184" s="94" t="s">
        <v>37</v>
      </c>
      <c r="B184" s="82" t="s">
        <v>250</v>
      </c>
      <c r="C184" s="55"/>
      <c r="D184" s="79"/>
      <c r="E184" s="26"/>
      <c r="F184" s="57"/>
      <c r="G184" s="58"/>
      <c r="H184" s="62"/>
      <c r="I184" s="57"/>
    </row>
    <row r="185" spans="1:9" ht="21">
      <c r="A185" s="99" t="s">
        <v>251</v>
      </c>
      <c r="B185" s="100" t="s">
        <v>252</v>
      </c>
      <c r="C185" s="55"/>
      <c r="D185" s="99" t="s">
        <v>65</v>
      </c>
      <c r="E185" s="26"/>
      <c r="F185" s="60">
        <f t="shared" ref="F185:F186" si="34">+C185*E185</f>
        <v>0</v>
      </c>
      <c r="G185" s="58"/>
      <c r="H185" s="61" t="e">
        <f>+F185/$G$280</f>
        <v>#DIV/0!</v>
      </c>
      <c r="I185" s="57"/>
    </row>
    <row r="186" spans="1:9" ht="21">
      <c r="A186" s="99" t="s">
        <v>253</v>
      </c>
      <c r="B186" s="100" t="s">
        <v>254</v>
      </c>
      <c r="C186" s="55"/>
      <c r="D186" s="99" t="s">
        <v>65</v>
      </c>
      <c r="E186" s="26"/>
      <c r="F186" s="60">
        <f t="shared" si="34"/>
        <v>0</v>
      </c>
      <c r="G186" s="58"/>
      <c r="H186" s="62"/>
      <c r="I186" s="57"/>
    </row>
    <row r="187" spans="1:9" ht="21">
      <c r="A187" s="99" t="s">
        <v>255</v>
      </c>
      <c r="B187" s="100" t="s">
        <v>256</v>
      </c>
      <c r="C187" s="55"/>
      <c r="D187" s="99" t="s">
        <v>65</v>
      </c>
      <c r="E187" s="26"/>
      <c r="F187" s="60">
        <f t="shared" ref="F187" si="35">+C187*E187</f>
        <v>0</v>
      </c>
      <c r="G187" s="58"/>
      <c r="H187" s="61" t="e">
        <f t="shared" ref="H187:H194" si="36">+F187/$G$280</f>
        <v>#DIV/0!</v>
      </c>
      <c r="I187" s="57"/>
    </row>
    <row r="188" spans="1:9" ht="21">
      <c r="A188" s="99" t="s">
        <v>257</v>
      </c>
      <c r="B188" s="100" t="s">
        <v>258</v>
      </c>
      <c r="C188" s="55"/>
      <c r="D188" s="99" t="s">
        <v>65</v>
      </c>
      <c r="E188" s="26"/>
      <c r="F188" s="60">
        <f t="shared" ref="F188:F215" si="37">+C188*E188</f>
        <v>0</v>
      </c>
      <c r="G188" s="58"/>
      <c r="H188" s="61" t="e">
        <f t="shared" si="36"/>
        <v>#DIV/0!</v>
      </c>
      <c r="I188" s="57"/>
    </row>
    <row r="189" spans="1:9" ht="21">
      <c r="A189" s="99" t="s">
        <v>259</v>
      </c>
      <c r="B189" s="100" t="s">
        <v>260</v>
      </c>
      <c r="C189" s="55"/>
      <c r="D189" s="99" t="s">
        <v>65</v>
      </c>
      <c r="E189" s="26"/>
      <c r="F189" s="60">
        <f t="shared" si="37"/>
        <v>0</v>
      </c>
      <c r="G189" s="58"/>
      <c r="H189" s="61" t="e">
        <f t="shared" si="36"/>
        <v>#DIV/0!</v>
      </c>
      <c r="I189" s="57"/>
    </row>
    <row r="190" spans="1:9" ht="21">
      <c r="A190" s="99" t="s">
        <v>261</v>
      </c>
      <c r="B190" s="100" t="s">
        <v>262</v>
      </c>
      <c r="C190" s="55"/>
      <c r="D190" s="99" t="s">
        <v>65</v>
      </c>
      <c r="E190" s="26"/>
      <c r="F190" s="60">
        <f t="shared" si="37"/>
        <v>0</v>
      </c>
      <c r="G190" s="58"/>
      <c r="H190" s="61" t="e">
        <f t="shared" si="36"/>
        <v>#DIV/0!</v>
      </c>
      <c r="I190" s="57"/>
    </row>
    <row r="191" spans="1:9" ht="21">
      <c r="A191" s="99" t="s">
        <v>263</v>
      </c>
      <c r="B191" s="100" t="s">
        <v>264</v>
      </c>
      <c r="C191" s="55"/>
      <c r="D191" s="99" t="s">
        <v>65</v>
      </c>
      <c r="E191" s="26"/>
      <c r="F191" s="60">
        <f t="shared" si="37"/>
        <v>0</v>
      </c>
      <c r="G191" s="58"/>
      <c r="H191" s="61" t="e">
        <f t="shared" si="36"/>
        <v>#DIV/0!</v>
      </c>
      <c r="I191" s="57"/>
    </row>
    <row r="192" spans="1:9" ht="21">
      <c r="A192" s="99" t="s">
        <v>265</v>
      </c>
      <c r="B192" s="100" t="s">
        <v>266</v>
      </c>
      <c r="C192" s="55"/>
      <c r="D192" s="99" t="s">
        <v>65</v>
      </c>
      <c r="E192" s="26"/>
      <c r="F192" s="60">
        <f t="shared" si="37"/>
        <v>0</v>
      </c>
      <c r="G192" s="58"/>
      <c r="H192" s="61" t="e">
        <f t="shared" si="36"/>
        <v>#DIV/0!</v>
      </c>
      <c r="I192" s="57"/>
    </row>
    <row r="193" spans="1:9" ht="21">
      <c r="A193" s="99" t="s">
        <v>267</v>
      </c>
      <c r="B193" s="103" t="s">
        <v>268</v>
      </c>
      <c r="C193" s="55"/>
      <c r="D193" s="99" t="s">
        <v>65</v>
      </c>
      <c r="E193" s="26"/>
      <c r="F193" s="60">
        <f t="shared" si="37"/>
        <v>0</v>
      </c>
      <c r="G193" s="58"/>
      <c r="H193" s="61" t="e">
        <f t="shared" si="36"/>
        <v>#DIV/0!</v>
      </c>
      <c r="I193" s="57"/>
    </row>
    <row r="194" spans="1:9" ht="21">
      <c r="A194" s="99"/>
      <c r="B194" s="103" t="s">
        <v>269</v>
      </c>
      <c r="C194" s="55"/>
      <c r="D194" s="99" t="s">
        <v>310</v>
      </c>
      <c r="E194" s="26"/>
      <c r="F194" s="60">
        <f t="shared" si="37"/>
        <v>0</v>
      </c>
      <c r="G194" s="58"/>
      <c r="H194" s="61" t="e">
        <f t="shared" si="36"/>
        <v>#DIV/0!</v>
      </c>
      <c r="I194" s="57"/>
    </row>
    <row r="195" spans="1:9" ht="21">
      <c r="A195" s="99" t="s">
        <v>270</v>
      </c>
      <c r="B195" s="100" t="s">
        <v>271</v>
      </c>
      <c r="C195" s="55"/>
      <c r="D195" s="99" t="s">
        <v>310</v>
      </c>
      <c r="E195" s="26"/>
      <c r="F195" s="60">
        <f t="shared" si="37"/>
        <v>0</v>
      </c>
      <c r="G195" s="58"/>
      <c r="H195" s="61" t="e">
        <f t="shared" ref="H195:H199" si="38">+F195/$G$280</f>
        <v>#DIV/0!</v>
      </c>
      <c r="I195" s="57"/>
    </row>
    <row r="196" spans="1:9" ht="21">
      <c r="A196" s="99" t="s">
        <v>272</v>
      </c>
      <c r="B196" s="100" t="s">
        <v>273</v>
      </c>
      <c r="C196" s="55"/>
      <c r="D196" s="99" t="s">
        <v>310</v>
      </c>
      <c r="E196" s="26"/>
      <c r="F196" s="60">
        <f t="shared" si="37"/>
        <v>0</v>
      </c>
      <c r="G196" s="58"/>
      <c r="H196" s="61" t="e">
        <f t="shared" si="38"/>
        <v>#DIV/0!</v>
      </c>
      <c r="I196" s="57"/>
    </row>
    <row r="197" spans="1:9" ht="21">
      <c r="A197" s="99" t="s">
        <v>274</v>
      </c>
      <c r="B197" s="100" t="s">
        <v>275</v>
      </c>
      <c r="C197" s="55"/>
      <c r="D197" s="99" t="s">
        <v>310</v>
      </c>
      <c r="E197" s="26"/>
      <c r="F197" s="60">
        <f t="shared" si="37"/>
        <v>0</v>
      </c>
      <c r="G197" s="58"/>
      <c r="H197" s="61" t="e">
        <f t="shared" si="38"/>
        <v>#DIV/0!</v>
      </c>
      <c r="I197" s="57"/>
    </row>
    <row r="198" spans="1:9" ht="21">
      <c r="A198" s="99" t="s">
        <v>276</v>
      </c>
      <c r="B198" s="100" t="s">
        <v>277</v>
      </c>
      <c r="C198" s="55"/>
      <c r="D198" s="85" t="s">
        <v>310</v>
      </c>
      <c r="E198" s="26"/>
      <c r="F198" s="60">
        <f t="shared" si="37"/>
        <v>0</v>
      </c>
      <c r="G198" s="58"/>
      <c r="H198" s="61" t="e">
        <f t="shared" si="38"/>
        <v>#DIV/0!</v>
      </c>
      <c r="I198" s="57"/>
    </row>
    <row r="199" spans="1:9" ht="21">
      <c r="A199" s="99" t="s">
        <v>278</v>
      </c>
      <c r="B199" s="100" t="s">
        <v>279</v>
      </c>
      <c r="C199" s="55"/>
      <c r="D199" s="85" t="s">
        <v>310</v>
      </c>
      <c r="E199" s="26"/>
      <c r="F199" s="60">
        <f t="shared" si="37"/>
        <v>0</v>
      </c>
      <c r="G199" s="58"/>
      <c r="H199" s="61" t="e">
        <f t="shared" si="38"/>
        <v>#DIV/0!</v>
      </c>
      <c r="I199" s="57"/>
    </row>
    <row r="200" spans="1:9" ht="21">
      <c r="A200" s="94" t="s">
        <v>38</v>
      </c>
      <c r="B200" s="82" t="s">
        <v>280</v>
      </c>
      <c r="C200" s="55"/>
      <c r="D200" s="79"/>
      <c r="E200" s="26"/>
      <c r="F200" s="57"/>
      <c r="G200" s="58"/>
      <c r="H200" s="62"/>
      <c r="I200" s="57"/>
    </row>
    <row r="201" spans="1:9" ht="21">
      <c r="A201" s="99" t="s">
        <v>281</v>
      </c>
      <c r="B201" s="100" t="s">
        <v>282</v>
      </c>
      <c r="C201" s="55"/>
      <c r="D201" s="99" t="s">
        <v>65</v>
      </c>
      <c r="E201" s="26"/>
      <c r="F201" s="60">
        <f t="shared" si="37"/>
        <v>0</v>
      </c>
      <c r="G201" s="58"/>
      <c r="H201" s="61" t="e">
        <f t="shared" ref="H201:H203" si="39">+F201/$G$280</f>
        <v>#DIV/0!</v>
      </c>
      <c r="I201" s="57"/>
    </row>
    <row r="202" spans="1:9" ht="21">
      <c r="A202" s="99" t="s">
        <v>283</v>
      </c>
      <c r="B202" s="100" t="s">
        <v>284</v>
      </c>
      <c r="C202" s="55"/>
      <c r="D202" s="99" t="s">
        <v>55</v>
      </c>
      <c r="E202" s="26"/>
      <c r="F202" s="60">
        <f t="shared" si="37"/>
        <v>0</v>
      </c>
      <c r="G202" s="58"/>
      <c r="H202" s="61" t="e">
        <f t="shared" si="39"/>
        <v>#DIV/0!</v>
      </c>
      <c r="I202" s="57"/>
    </row>
    <row r="203" spans="1:9" ht="21">
      <c r="A203" s="99" t="s">
        <v>285</v>
      </c>
      <c r="B203" s="103" t="s">
        <v>286</v>
      </c>
      <c r="C203" s="55"/>
      <c r="D203" s="99" t="s">
        <v>65</v>
      </c>
      <c r="E203" s="26"/>
      <c r="F203" s="60">
        <f t="shared" si="37"/>
        <v>0</v>
      </c>
      <c r="G203" s="58"/>
      <c r="H203" s="61" t="e">
        <f t="shared" si="39"/>
        <v>#DIV/0!</v>
      </c>
      <c r="I203" s="57"/>
    </row>
    <row r="204" spans="1:9" ht="21">
      <c r="A204" s="94" t="s">
        <v>287</v>
      </c>
      <c r="B204" s="82" t="s">
        <v>39</v>
      </c>
      <c r="C204" s="55"/>
      <c r="D204" s="79"/>
      <c r="E204" s="26"/>
      <c r="F204" s="57"/>
      <c r="G204" s="58"/>
      <c r="H204" s="62"/>
      <c r="I204" s="57"/>
    </row>
    <row r="205" spans="1:9" ht="21">
      <c r="A205" s="99" t="s">
        <v>288</v>
      </c>
      <c r="B205" s="100" t="s">
        <v>289</v>
      </c>
      <c r="C205" s="55"/>
      <c r="D205" s="99" t="s">
        <v>65</v>
      </c>
      <c r="E205" s="26"/>
      <c r="F205" s="60">
        <f t="shared" si="37"/>
        <v>0</v>
      </c>
      <c r="G205" s="58"/>
      <c r="H205" s="61" t="e">
        <f t="shared" ref="H205:H215" si="40">+F205/$G$280</f>
        <v>#DIV/0!</v>
      </c>
      <c r="I205" s="57"/>
    </row>
    <row r="206" spans="1:9" ht="21">
      <c r="A206" s="99" t="s">
        <v>290</v>
      </c>
      <c r="B206" s="100" t="s">
        <v>291</v>
      </c>
      <c r="C206" s="55"/>
      <c r="D206" s="99" t="s">
        <v>65</v>
      </c>
      <c r="E206" s="26"/>
      <c r="F206" s="60">
        <f t="shared" si="37"/>
        <v>0</v>
      </c>
      <c r="G206" s="58"/>
      <c r="H206" s="61" t="e">
        <f t="shared" si="40"/>
        <v>#DIV/0!</v>
      </c>
      <c r="I206" s="57"/>
    </row>
    <row r="207" spans="1:9" ht="21">
      <c r="A207" s="99" t="s">
        <v>292</v>
      </c>
      <c r="B207" s="100" t="s">
        <v>293</v>
      </c>
      <c r="C207" s="55"/>
      <c r="D207" s="99" t="s">
        <v>65</v>
      </c>
      <c r="E207" s="26"/>
      <c r="F207" s="60">
        <f t="shared" si="37"/>
        <v>0</v>
      </c>
      <c r="G207" s="58"/>
      <c r="H207" s="61" t="e">
        <f t="shared" si="40"/>
        <v>#DIV/0!</v>
      </c>
      <c r="I207" s="57"/>
    </row>
    <row r="208" spans="1:9" ht="21">
      <c r="A208" s="99" t="s">
        <v>294</v>
      </c>
      <c r="B208" s="100" t="s">
        <v>295</v>
      </c>
      <c r="C208" s="55"/>
      <c r="D208" s="99" t="s">
        <v>65</v>
      </c>
      <c r="E208" s="26"/>
      <c r="F208" s="60">
        <f t="shared" si="37"/>
        <v>0</v>
      </c>
      <c r="G208" s="58"/>
      <c r="H208" s="61" t="e">
        <f t="shared" si="40"/>
        <v>#DIV/0!</v>
      </c>
      <c r="I208" s="57"/>
    </row>
    <row r="209" spans="1:9" ht="21">
      <c r="A209" s="99" t="s">
        <v>296</v>
      </c>
      <c r="B209" s="100" t="s">
        <v>297</v>
      </c>
      <c r="C209" s="55"/>
      <c r="D209" s="99" t="s">
        <v>65</v>
      </c>
      <c r="E209" s="26"/>
      <c r="F209" s="60">
        <f t="shared" si="37"/>
        <v>0</v>
      </c>
      <c r="G209" s="58"/>
      <c r="H209" s="61" t="e">
        <f t="shared" si="40"/>
        <v>#DIV/0!</v>
      </c>
      <c r="I209" s="57"/>
    </row>
    <row r="210" spans="1:9" ht="21">
      <c r="A210" s="99" t="s">
        <v>298</v>
      </c>
      <c r="B210" s="100" t="s">
        <v>299</v>
      </c>
      <c r="C210" s="55"/>
      <c r="D210" s="99" t="s">
        <v>65</v>
      </c>
      <c r="E210" s="26"/>
      <c r="F210" s="60">
        <f t="shared" si="37"/>
        <v>0</v>
      </c>
      <c r="G210" s="58"/>
      <c r="H210" s="61" t="e">
        <f t="shared" si="40"/>
        <v>#DIV/0!</v>
      </c>
      <c r="I210" s="57"/>
    </row>
    <row r="211" spans="1:9" ht="21">
      <c r="A211" s="99" t="s">
        <v>300</v>
      </c>
      <c r="B211" s="100" t="s">
        <v>301</v>
      </c>
      <c r="C211" s="55"/>
      <c r="D211" s="99" t="s">
        <v>65</v>
      </c>
      <c r="E211" s="26"/>
      <c r="F211" s="60">
        <f t="shared" si="37"/>
        <v>0</v>
      </c>
      <c r="G211" s="58"/>
      <c r="H211" s="61" t="e">
        <f t="shared" si="40"/>
        <v>#DIV/0!</v>
      </c>
      <c r="I211" s="57"/>
    </row>
    <row r="212" spans="1:9" ht="21">
      <c r="A212" s="99" t="s">
        <v>302</v>
      </c>
      <c r="B212" s="100" t="s">
        <v>303</v>
      </c>
      <c r="C212" s="55"/>
      <c r="D212" s="99" t="s">
        <v>65</v>
      </c>
      <c r="E212" s="26"/>
      <c r="F212" s="60">
        <f t="shared" si="37"/>
        <v>0</v>
      </c>
      <c r="G212" s="58"/>
      <c r="H212" s="61" t="e">
        <f t="shared" si="40"/>
        <v>#DIV/0!</v>
      </c>
      <c r="I212" s="57"/>
    </row>
    <row r="213" spans="1:9" ht="21">
      <c r="A213" s="99" t="s">
        <v>304</v>
      </c>
      <c r="B213" s="100" t="s">
        <v>305</v>
      </c>
      <c r="C213" s="55"/>
      <c r="D213" s="99" t="s">
        <v>65</v>
      </c>
      <c r="E213" s="26"/>
      <c r="F213" s="60">
        <f t="shared" si="37"/>
        <v>0</v>
      </c>
      <c r="G213" s="58"/>
      <c r="H213" s="61" t="e">
        <f t="shared" si="40"/>
        <v>#DIV/0!</v>
      </c>
      <c r="I213" s="57"/>
    </row>
    <row r="214" spans="1:9" ht="21">
      <c r="A214" s="99" t="s">
        <v>306</v>
      </c>
      <c r="B214" s="100" t="s">
        <v>307</v>
      </c>
      <c r="C214" s="55"/>
      <c r="D214" s="99" t="s">
        <v>65</v>
      </c>
      <c r="E214" s="26"/>
      <c r="F214" s="60">
        <f t="shared" si="37"/>
        <v>0</v>
      </c>
      <c r="G214" s="58"/>
      <c r="H214" s="61" t="e">
        <f t="shared" si="40"/>
        <v>#DIV/0!</v>
      </c>
      <c r="I214" s="57"/>
    </row>
    <row r="215" spans="1:9" ht="21">
      <c r="A215" s="99" t="s">
        <v>308</v>
      </c>
      <c r="B215" s="100" t="s">
        <v>309</v>
      </c>
      <c r="C215" s="55"/>
      <c r="D215" s="99" t="s">
        <v>21</v>
      </c>
      <c r="E215" s="26"/>
      <c r="F215" s="60">
        <f t="shared" si="37"/>
        <v>0</v>
      </c>
      <c r="G215" s="58"/>
      <c r="H215" s="61" t="e">
        <f t="shared" si="40"/>
        <v>#DIV/0!</v>
      </c>
      <c r="I215" s="57"/>
    </row>
    <row r="216" spans="1:9" ht="21.75" thickBot="1">
      <c r="A216" s="70"/>
      <c r="B216" s="68"/>
      <c r="C216" s="52"/>
      <c r="D216" s="69"/>
      <c r="E216" s="26"/>
      <c r="F216" s="57"/>
      <c r="G216" s="58"/>
      <c r="H216" s="62"/>
      <c r="I216" s="57"/>
    </row>
    <row r="217" spans="1:9" ht="21" thickBot="1">
      <c r="A217" s="43" t="s">
        <v>40</v>
      </c>
      <c r="B217" s="44" t="s">
        <v>41</v>
      </c>
      <c r="C217" s="45"/>
      <c r="D217" s="46"/>
      <c r="E217" s="47"/>
      <c r="F217" s="47"/>
      <c r="G217" s="43">
        <f>SUM(F219)</f>
        <v>0</v>
      </c>
      <c r="H217" s="48"/>
      <c r="I217" s="49" t="e">
        <f>SUM(H219)</f>
        <v>#DIV/0!</v>
      </c>
    </row>
    <row r="218" spans="1:9" ht="20.25">
      <c r="A218" s="50"/>
      <c r="B218" s="51"/>
      <c r="C218" s="52"/>
      <c r="D218" s="53"/>
      <c r="E218" s="52"/>
      <c r="F218" s="52"/>
      <c r="G218" s="50"/>
      <c r="H218" s="50"/>
      <c r="I218" s="54"/>
    </row>
    <row r="219" spans="1:9" ht="21">
      <c r="A219" s="99">
        <v>20.399999999999999</v>
      </c>
      <c r="B219" s="100" t="s">
        <v>311</v>
      </c>
      <c r="C219" s="52"/>
      <c r="D219" s="99" t="s">
        <v>29</v>
      </c>
      <c r="E219" s="26"/>
      <c r="F219" s="60">
        <f t="shared" ref="F219" si="41">+C219*E219</f>
        <v>0</v>
      </c>
      <c r="G219" s="58"/>
      <c r="H219" s="61" t="e">
        <f>+F219/$G$280</f>
        <v>#DIV/0!</v>
      </c>
      <c r="I219" s="57"/>
    </row>
    <row r="220" spans="1:9" ht="21.75" thickBot="1">
      <c r="A220" s="71"/>
      <c r="B220" s="68"/>
      <c r="C220" s="52"/>
      <c r="D220" s="69"/>
      <c r="E220" s="26"/>
      <c r="F220" s="57"/>
      <c r="G220" s="58"/>
      <c r="H220" s="62"/>
      <c r="I220" s="57"/>
    </row>
    <row r="221" spans="1:9" ht="21" thickBot="1">
      <c r="A221" s="43" t="s">
        <v>42</v>
      </c>
      <c r="B221" s="44" t="s">
        <v>43</v>
      </c>
      <c r="C221" s="45"/>
      <c r="D221" s="46"/>
      <c r="E221" s="47"/>
      <c r="F221" s="47"/>
      <c r="G221" s="43">
        <f>SUM(F223:F239)</f>
        <v>0</v>
      </c>
      <c r="H221" s="48"/>
      <c r="I221" s="49" t="e">
        <f>SUM(H223:H239)</f>
        <v>#DIV/0!</v>
      </c>
    </row>
    <row r="222" spans="1:9" ht="20.25">
      <c r="A222" s="50"/>
      <c r="B222" s="51"/>
      <c r="C222" s="52"/>
      <c r="D222" s="53"/>
      <c r="E222" s="52"/>
      <c r="F222" s="52"/>
      <c r="G222" s="50"/>
      <c r="H222" s="50"/>
      <c r="I222" s="54"/>
    </row>
    <row r="223" spans="1:9" ht="21">
      <c r="A223" s="79" t="s">
        <v>312</v>
      </c>
      <c r="B223" s="83" t="s">
        <v>313</v>
      </c>
      <c r="C223" s="52"/>
      <c r="D223" s="79" t="s">
        <v>65</v>
      </c>
      <c r="E223" s="52"/>
      <c r="F223" s="60">
        <f t="shared" ref="F223:F232" si="42">+C223*E223</f>
        <v>0</v>
      </c>
      <c r="G223" s="50"/>
      <c r="H223" s="61" t="e">
        <f t="shared" ref="H223:H239" si="43">+F223/$G$280</f>
        <v>#DIV/0!</v>
      </c>
      <c r="I223" s="54"/>
    </row>
    <row r="224" spans="1:9" ht="21">
      <c r="A224" s="79" t="s">
        <v>314</v>
      </c>
      <c r="B224" s="83" t="s">
        <v>315</v>
      </c>
      <c r="C224" s="52"/>
      <c r="D224" s="79" t="s">
        <v>65</v>
      </c>
      <c r="E224" s="52"/>
      <c r="F224" s="60">
        <f t="shared" si="42"/>
        <v>0</v>
      </c>
      <c r="G224" s="50"/>
      <c r="H224" s="61" t="e">
        <f t="shared" si="43"/>
        <v>#DIV/0!</v>
      </c>
      <c r="I224" s="54"/>
    </row>
    <row r="225" spans="1:9" ht="21">
      <c r="A225" s="79">
        <v>21.2</v>
      </c>
      <c r="B225" s="83" t="s">
        <v>316</v>
      </c>
      <c r="C225" s="52"/>
      <c r="D225" s="79" t="s">
        <v>55</v>
      </c>
      <c r="E225" s="52"/>
      <c r="F225" s="60">
        <f t="shared" si="42"/>
        <v>0</v>
      </c>
      <c r="G225" s="50"/>
      <c r="H225" s="61" t="e">
        <f t="shared" si="43"/>
        <v>#DIV/0!</v>
      </c>
      <c r="I225" s="54"/>
    </row>
    <row r="226" spans="1:9" ht="21">
      <c r="A226" s="79">
        <v>21.4</v>
      </c>
      <c r="B226" s="83" t="s">
        <v>44</v>
      </c>
      <c r="C226" s="52"/>
      <c r="D226" s="79" t="s">
        <v>55</v>
      </c>
      <c r="E226" s="52"/>
      <c r="F226" s="60">
        <f t="shared" si="42"/>
        <v>0</v>
      </c>
      <c r="G226" s="50"/>
      <c r="H226" s="61" t="e">
        <f t="shared" si="43"/>
        <v>#DIV/0!</v>
      </c>
      <c r="I226" s="54"/>
    </row>
    <row r="227" spans="1:9" ht="21">
      <c r="A227" s="90">
        <v>21.5</v>
      </c>
      <c r="B227" s="83" t="s">
        <v>45</v>
      </c>
      <c r="C227" s="52"/>
      <c r="D227" s="79" t="s">
        <v>55</v>
      </c>
      <c r="E227" s="52"/>
      <c r="F227" s="60">
        <f t="shared" si="42"/>
        <v>0</v>
      </c>
      <c r="G227" s="50"/>
      <c r="H227" s="61" t="e">
        <f t="shared" si="43"/>
        <v>#DIV/0!</v>
      </c>
      <c r="I227" s="54"/>
    </row>
    <row r="228" spans="1:9" ht="21">
      <c r="A228" s="79">
        <v>21.7</v>
      </c>
      <c r="B228" s="83" t="s">
        <v>317</v>
      </c>
      <c r="C228" s="52"/>
      <c r="D228" s="79" t="s">
        <v>65</v>
      </c>
      <c r="E228" s="52"/>
      <c r="F228" s="60">
        <f t="shared" si="42"/>
        <v>0</v>
      </c>
      <c r="G228" s="50"/>
      <c r="H228" s="61" t="e">
        <f t="shared" si="43"/>
        <v>#DIV/0!</v>
      </c>
      <c r="I228" s="54"/>
    </row>
    <row r="229" spans="1:9" ht="21">
      <c r="A229" s="79">
        <v>21.12</v>
      </c>
      <c r="B229" s="83" t="s">
        <v>318</v>
      </c>
      <c r="C229" s="55"/>
      <c r="D229" s="79" t="s">
        <v>55</v>
      </c>
      <c r="E229" s="26"/>
      <c r="F229" s="60">
        <f t="shared" si="42"/>
        <v>0</v>
      </c>
      <c r="G229" s="58"/>
      <c r="H229" s="61" t="e">
        <f t="shared" si="43"/>
        <v>#DIV/0!</v>
      </c>
      <c r="I229" s="57"/>
    </row>
    <row r="230" spans="1:9" ht="21">
      <c r="A230" s="79">
        <v>21.13</v>
      </c>
      <c r="B230" s="83" t="s">
        <v>319</v>
      </c>
      <c r="C230" s="55"/>
      <c r="D230" s="79" t="s">
        <v>55</v>
      </c>
      <c r="E230" s="26"/>
      <c r="F230" s="60">
        <f t="shared" ref="F230" si="44">+C230*E230</f>
        <v>0</v>
      </c>
      <c r="G230" s="58"/>
      <c r="H230" s="61" t="e">
        <f t="shared" si="43"/>
        <v>#DIV/0!</v>
      </c>
      <c r="I230" s="57"/>
    </row>
    <row r="231" spans="1:9" ht="21">
      <c r="A231" s="79">
        <v>21.16</v>
      </c>
      <c r="B231" s="83" t="s">
        <v>320</v>
      </c>
      <c r="C231" s="55"/>
      <c r="D231" s="79" t="s">
        <v>55</v>
      </c>
      <c r="E231" s="26"/>
      <c r="F231" s="60">
        <f t="shared" si="42"/>
        <v>0</v>
      </c>
      <c r="G231" s="58"/>
      <c r="H231" s="61" t="e">
        <f t="shared" si="43"/>
        <v>#DIV/0!</v>
      </c>
      <c r="I231" s="57"/>
    </row>
    <row r="232" spans="1:9" ht="21">
      <c r="A232" s="79">
        <v>21.17</v>
      </c>
      <c r="B232" s="83" t="s">
        <v>321</v>
      </c>
      <c r="C232" s="55"/>
      <c r="D232" s="79" t="s">
        <v>65</v>
      </c>
      <c r="E232" s="26"/>
      <c r="F232" s="60">
        <f t="shared" si="42"/>
        <v>0</v>
      </c>
      <c r="G232" s="58"/>
      <c r="H232" s="61" t="e">
        <f t="shared" si="43"/>
        <v>#DIV/0!</v>
      </c>
      <c r="I232" s="57"/>
    </row>
    <row r="233" spans="1:9" ht="21">
      <c r="A233" s="79" t="s">
        <v>322</v>
      </c>
      <c r="B233" s="83" t="s">
        <v>323</v>
      </c>
      <c r="C233" s="55"/>
      <c r="D233" s="79" t="s">
        <v>65</v>
      </c>
      <c r="E233" s="26"/>
      <c r="F233" s="60">
        <f t="shared" ref="F233" si="45">+C233*E233</f>
        <v>0</v>
      </c>
      <c r="G233" s="58"/>
      <c r="H233" s="61" t="e">
        <f t="shared" si="43"/>
        <v>#DIV/0!</v>
      </c>
      <c r="I233" s="57"/>
    </row>
    <row r="234" spans="1:9" ht="21">
      <c r="A234" s="79" t="s">
        <v>324</v>
      </c>
      <c r="B234" s="83" t="s">
        <v>325</v>
      </c>
      <c r="C234" s="55"/>
      <c r="D234" s="79" t="s">
        <v>65</v>
      </c>
      <c r="E234" s="26"/>
      <c r="F234" s="60">
        <f t="shared" ref="F234:F239" si="46">+C234*E234</f>
        <v>0</v>
      </c>
      <c r="G234" s="58"/>
      <c r="H234" s="61" t="e">
        <f t="shared" si="43"/>
        <v>#DIV/0!</v>
      </c>
      <c r="I234" s="57"/>
    </row>
    <row r="235" spans="1:9" ht="21">
      <c r="A235" s="79" t="s">
        <v>324</v>
      </c>
      <c r="B235" s="83" t="s">
        <v>326</v>
      </c>
      <c r="C235" s="55"/>
      <c r="D235" s="79" t="s">
        <v>65</v>
      </c>
      <c r="E235" s="26"/>
      <c r="F235" s="60">
        <f t="shared" si="46"/>
        <v>0</v>
      </c>
      <c r="G235" s="58"/>
      <c r="H235" s="61" t="e">
        <f t="shared" si="43"/>
        <v>#DIV/0!</v>
      </c>
      <c r="I235" s="57"/>
    </row>
    <row r="236" spans="1:9" ht="21">
      <c r="A236" s="79" t="s">
        <v>324</v>
      </c>
      <c r="B236" s="83" t="s">
        <v>327</v>
      </c>
      <c r="C236" s="55"/>
      <c r="D236" s="79" t="s">
        <v>65</v>
      </c>
      <c r="E236" s="26"/>
      <c r="F236" s="60">
        <f t="shared" si="46"/>
        <v>0</v>
      </c>
      <c r="G236" s="58"/>
      <c r="H236" s="61" t="e">
        <f t="shared" si="43"/>
        <v>#DIV/0!</v>
      </c>
      <c r="I236" s="57"/>
    </row>
    <row r="237" spans="1:9" ht="21">
      <c r="A237" s="79">
        <v>21.21</v>
      </c>
      <c r="B237" s="83" t="s">
        <v>328</v>
      </c>
      <c r="C237" s="55"/>
      <c r="D237" s="79" t="s">
        <v>55</v>
      </c>
      <c r="E237" s="26"/>
      <c r="F237" s="60">
        <f t="shared" si="46"/>
        <v>0</v>
      </c>
      <c r="G237" s="58"/>
      <c r="H237" s="61" t="e">
        <f t="shared" si="43"/>
        <v>#DIV/0!</v>
      </c>
      <c r="I237" s="57"/>
    </row>
    <row r="238" spans="1:9" ht="21">
      <c r="A238" s="79">
        <v>21.22</v>
      </c>
      <c r="B238" s="83" t="s">
        <v>329</v>
      </c>
      <c r="C238" s="55"/>
      <c r="D238" s="79" t="s">
        <v>55</v>
      </c>
      <c r="E238" s="26"/>
      <c r="F238" s="60">
        <f t="shared" si="46"/>
        <v>0</v>
      </c>
      <c r="G238" s="58"/>
      <c r="H238" s="61" t="e">
        <f t="shared" si="43"/>
        <v>#DIV/0!</v>
      </c>
      <c r="I238" s="57"/>
    </row>
    <row r="239" spans="1:9" ht="21">
      <c r="A239" s="79">
        <v>21.23</v>
      </c>
      <c r="B239" s="83" t="s">
        <v>330</v>
      </c>
      <c r="C239" s="55"/>
      <c r="D239" s="79" t="s">
        <v>331</v>
      </c>
      <c r="E239" s="26"/>
      <c r="F239" s="60">
        <f t="shared" si="46"/>
        <v>0</v>
      </c>
      <c r="G239" s="58"/>
      <c r="H239" s="61" t="e">
        <f t="shared" si="43"/>
        <v>#DIV/0!</v>
      </c>
      <c r="I239" s="57"/>
    </row>
    <row r="240" spans="1:9" ht="21.75" thickBot="1">
      <c r="A240" s="67"/>
      <c r="B240" s="68"/>
      <c r="C240" s="52"/>
      <c r="D240" s="69"/>
      <c r="E240" s="26"/>
      <c r="F240" s="57"/>
      <c r="G240" s="58"/>
      <c r="H240" s="62"/>
      <c r="I240" s="57"/>
    </row>
    <row r="241" spans="1:9" ht="21" thickBot="1">
      <c r="A241" s="43" t="s">
        <v>46</v>
      </c>
      <c r="B241" s="44" t="s">
        <v>47</v>
      </c>
      <c r="C241" s="45"/>
      <c r="D241" s="46"/>
      <c r="E241" s="47"/>
      <c r="F241" s="47"/>
      <c r="G241" s="43">
        <f>SUM(F243:F246)</f>
        <v>0</v>
      </c>
      <c r="H241" s="48"/>
      <c r="I241" s="49" t="e">
        <f>SUM(H243:H246)</f>
        <v>#DIV/0!</v>
      </c>
    </row>
    <row r="242" spans="1:9" ht="20.25">
      <c r="A242" s="65"/>
      <c r="B242" s="75"/>
      <c r="C242" s="55"/>
      <c r="D242" s="56"/>
      <c r="E242" s="55"/>
      <c r="F242" s="55"/>
      <c r="G242" s="65"/>
      <c r="H242" s="65"/>
      <c r="I242" s="66"/>
    </row>
    <row r="243" spans="1:9" ht="21">
      <c r="A243" s="79">
        <v>22.1</v>
      </c>
      <c r="B243" s="83" t="s">
        <v>332</v>
      </c>
      <c r="C243" s="52"/>
      <c r="D243" s="79" t="s">
        <v>65</v>
      </c>
      <c r="E243" s="26"/>
      <c r="F243" s="60">
        <f t="shared" ref="F243" si="47">+C243*E243</f>
        <v>0</v>
      </c>
      <c r="G243" s="58"/>
      <c r="H243" s="61" t="e">
        <f>+F243/$G$280</f>
        <v>#DIV/0!</v>
      </c>
      <c r="I243" s="57"/>
    </row>
    <row r="244" spans="1:9" ht="21">
      <c r="A244" s="79">
        <v>22.4</v>
      </c>
      <c r="B244" s="83" t="s">
        <v>333</v>
      </c>
      <c r="C244" s="52"/>
      <c r="D244" s="79" t="s">
        <v>65</v>
      </c>
      <c r="E244" s="26"/>
      <c r="F244" s="60">
        <f t="shared" ref="F244:F246" si="48">+C244*E244</f>
        <v>0</v>
      </c>
      <c r="G244" s="58"/>
      <c r="H244" s="61" t="e">
        <f>+F244/$G$280</f>
        <v>#DIV/0!</v>
      </c>
      <c r="I244" s="57"/>
    </row>
    <row r="245" spans="1:9" ht="21">
      <c r="A245" s="79">
        <v>22.6</v>
      </c>
      <c r="B245" s="83" t="s">
        <v>334</v>
      </c>
      <c r="C245" s="52"/>
      <c r="D245" s="79" t="s">
        <v>65</v>
      </c>
      <c r="E245" s="26"/>
      <c r="F245" s="60">
        <f t="shared" si="48"/>
        <v>0</v>
      </c>
      <c r="G245" s="58"/>
      <c r="H245" s="61" t="e">
        <f>+F245/$G$280</f>
        <v>#DIV/0!</v>
      </c>
      <c r="I245" s="57"/>
    </row>
    <row r="246" spans="1:9" ht="21">
      <c r="A246" s="79">
        <v>22.7</v>
      </c>
      <c r="B246" s="83" t="s">
        <v>335</v>
      </c>
      <c r="C246" s="52"/>
      <c r="D246" s="79" t="s">
        <v>65</v>
      </c>
      <c r="E246" s="26"/>
      <c r="F246" s="60">
        <f t="shared" si="48"/>
        <v>0</v>
      </c>
      <c r="G246" s="58"/>
      <c r="H246" s="61" t="e">
        <f>+F246/$G$280</f>
        <v>#DIV/0!</v>
      </c>
      <c r="I246" s="57"/>
    </row>
    <row r="247" spans="1:9" ht="21.75" thickBot="1">
      <c r="A247" s="71"/>
      <c r="B247" s="68"/>
      <c r="C247" s="52"/>
      <c r="D247" s="69"/>
      <c r="E247" s="26"/>
      <c r="F247" s="57"/>
      <c r="G247" s="58"/>
      <c r="H247" s="62"/>
      <c r="I247" s="57"/>
    </row>
    <row r="248" spans="1:9" ht="21" thickBot="1">
      <c r="A248" s="43" t="s">
        <v>50</v>
      </c>
      <c r="B248" s="44" t="s">
        <v>51</v>
      </c>
      <c r="C248" s="45"/>
      <c r="D248" s="46"/>
      <c r="E248" s="47"/>
      <c r="F248" s="47"/>
      <c r="G248" s="43">
        <f>SUM(F251:F258)</f>
        <v>0</v>
      </c>
      <c r="H248" s="48"/>
      <c r="I248" s="49" t="e">
        <f>SUM(H251:H258)</f>
        <v>#DIV/0!</v>
      </c>
    </row>
    <row r="249" spans="1:9" ht="20.25">
      <c r="A249" s="50"/>
      <c r="B249" s="51"/>
      <c r="C249" s="52"/>
      <c r="D249" s="53"/>
      <c r="E249" s="52"/>
      <c r="F249" s="52"/>
      <c r="G249" s="50"/>
      <c r="H249" s="50"/>
      <c r="I249" s="54"/>
    </row>
    <row r="250" spans="1:9" ht="20.25">
      <c r="A250" s="94" t="s">
        <v>52</v>
      </c>
      <c r="B250" s="82" t="s">
        <v>48</v>
      </c>
      <c r="C250" s="52"/>
      <c r="D250" s="53"/>
      <c r="E250" s="52"/>
      <c r="F250" s="52"/>
      <c r="G250" s="50"/>
      <c r="H250" s="50"/>
      <c r="I250" s="54"/>
    </row>
    <row r="251" spans="1:9" ht="21">
      <c r="A251" s="79" t="s">
        <v>336</v>
      </c>
      <c r="B251" s="83" t="s">
        <v>337</v>
      </c>
      <c r="C251" s="52"/>
      <c r="D251" s="79" t="s">
        <v>65</v>
      </c>
      <c r="E251" s="26"/>
      <c r="F251" s="60">
        <f t="shared" ref="F251:F258" si="49">+C251*E251</f>
        <v>0</v>
      </c>
      <c r="G251" s="58"/>
      <c r="H251" s="61" t="e">
        <f>+F251/$G$280</f>
        <v>#DIV/0!</v>
      </c>
      <c r="I251" s="57"/>
    </row>
    <row r="252" spans="1:9" ht="21">
      <c r="A252" s="81"/>
      <c r="B252" s="82" t="s">
        <v>338</v>
      </c>
      <c r="C252" s="52"/>
      <c r="D252" s="79"/>
      <c r="E252" s="26"/>
      <c r="F252" s="57"/>
      <c r="G252" s="58"/>
      <c r="H252" s="62"/>
      <c r="I252" s="57"/>
    </row>
    <row r="253" spans="1:9" ht="21">
      <c r="A253" s="79" t="s">
        <v>339</v>
      </c>
      <c r="B253" s="80" t="s">
        <v>340</v>
      </c>
      <c r="C253" s="52"/>
      <c r="D253" s="85" t="s">
        <v>65</v>
      </c>
      <c r="E253" s="26"/>
      <c r="F253" s="60">
        <f t="shared" si="49"/>
        <v>0</v>
      </c>
      <c r="G253" s="58"/>
      <c r="H253" s="61" t="e">
        <f>+F253/$G$280</f>
        <v>#DIV/0!</v>
      </c>
      <c r="I253" s="57"/>
    </row>
    <row r="254" spans="1:9" ht="21">
      <c r="A254" s="90" t="s">
        <v>341</v>
      </c>
      <c r="B254" s="83" t="s">
        <v>342</v>
      </c>
      <c r="C254" s="52"/>
      <c r="D254" s="79" t="s">
        <v>65</v>
      </c>
      <c r="E254" s="26"/>
      <c r="F254" s="60">
        <f t="shared" si="49"/>
        <v>0</v>
      </c>
      <c r="G254" s="58"/>
      <c r="H254" s="61" t="e">
        <f>+F254/$G$280</f>
        <v>#DIV/0!</v>
      </c>
      <c r="I254" s="57"/>
    </row>
    <row r="255" spans="1:9" ht="21">
      <c r="A255" s="79" t="s">
        <v>343</v>
      </c>
      <c r="B255" s="80" t="s">
        <v>344</v>
      </c>
      <c r="C255" s="52"/>
      <c r="D255" s="79" t="s">
        <v>27</v>
      </c>
      <c r="E255" s="26"/>
      <c r="F255" s="60">
        <f t="shared" si="49"/>
        <v>0</v>
      </c>
      <c r="G255" s="58"/>
      <c r="H255" s="61" t="e">
        <f>+F255/$G$280</f>
        <v>#DIV/0!</v>
      </c>
      <c r="I255" s="57"/>
    </row>
    <row r="256" spans="1:9" ht="21">
      <c r="A256" s="90" t="s">
        <v>345</v>
      </c>
      <c r="B256" s="80" t="s">
        <v>346</v>
      </c>
      <c r="C256" s="52"/>
      <c r="D256" s="79" t="s">
        <v>65</v>
      </c>
      <c r="E256" s="26"/>
      <c r="F256" s="60">
        <f t="shared" si="49"/>
        <v>0</v>
      </c>
      <c r="G256" s="58"/>
      <c r="H256" s="61" t="e">
        <f>+F256/$G$280</f>
        <v>#DIV/0!</v>
      </c>
      <c r="I256" s="57"/>
    </row>
    <row r="257" spans="1:9" ht="21">
      <c r="A257" s="81"/>
      <c r="B257" s="82" t="s">
        <v>347</v>
      </c>
      <c r="C257" s="52"/>
      <c r="D257" s="79"/>
      <c r="E257" s="26"/>
      <c r="F257" s="57"/>
      <c r="G257" s="58"/>
      <c r="H257" s="62"/>
      <c r="I257" s="57"/>
    </row>
    <row r="258" spans="1:9" ht="21">
      <c r="A258" s="90" t="s">
        <v>339</v>
      </c>
      <c r="B258" s="80" t="s">
        <v>348</v>
      </c>
      <c r="C258" s="52"/>
      <c r="D258" s="79" t="s">
        <v>27</v>
      </c>
      <c r="E258" s="26"/>
      <c r="F258" s="60">
        <f t="shared" si="49"/>
        <v>0</v>
      </c>
      <c r="G258" s="58"/>
      <c r="H258" s="61" t="e">
        <f>+F258/$G$280</f>
        <v>#DIV/0!</v>
      </c>
      <c r="I258" s="57"/>
    </row>
    <row r="259" spans="1:9" ht="21.75" thickBot="1">
      <c r="A259" s="104"/>
      <c r="B259" s="80"/>
      <c r="C259" s="52"/>
      <c r="D259" s="69"/>
      <c r="E259" s="26"/>
      <c r="F259" s="57"/>
      <c r="G259" s="58"/>
      <c r="H259" s="62"/>
      <c r="I259" s="57"/>
    </row>
    <row r="260" spans="1:9" ht="21" thickBot="1">
      <c r="A260" s="43" t="s">
        <v>53</v>
      </c>
      <c r="B260" s="44" t="s">
        <v>54</v>
      </c>
      <c r="C260" s="45"/>
      <c r="D260" s="46"/>
      <c r="E260" s="47"/>
      <c r="F260" s="47"/>
      <c r="G260" s="43">
        <f>SUM(F262:F266)</f>
        <v>0</v>
      </c>
      <c r="H260" s="48"/>
      <c r="I260" s="49" t="e">
        <f>SUM(H262:H266)</f>
        <v>#DIV/0!</v>
      </c>
    </row>
    <row r="261" spans="1:9" ht="20.25">
      <c r="A261" s="65"/>
      <c r="B261" s="75"/>
      <c r="C261" s="55"/>
      <c r="D261" s="56"/>
      <c r="E261" s="55"/>
      <c r="F261" s="55"/>
      <c r="G261" s="65"/>
      <c r="H261" s="65"/>
      <c r="I261" s="66"/>
    </row>
    <row r="262" spans="1:9" ht="21">
      <c r="A262" s="79">
        <v>25.1</v>
      </c>
      <c r="B262" s="83" t="s">
        <v>349</v>
      </c>
      <c r="C262" s="55"/>
      <c r="D262" s="79" t="s">
        <v>55</v>
      </c>
      <c r="E262" s="55"/>
      <c r="F262" s="60">
        <f t="shared" ref="F262:F266" si="50">+C262*E262</f>
        <v>0</v>
      </c>
      <c r="G262" s="65"/>
      <c r="H262" s="61" t="e">
        <f>+F262/$G$280</f>
        <v>#DIV/0!</v>
      </c>
      <c r="I262" s="66"/>
    </row>
    <row r="263" spans="1:9" ht="21">
      <c r="A263" s="79">
        <v>25.2</v>
      </c>
      <c r="B263" s="83" t="s">
        <v>350</v>
      </c>
      <c r="C263" s="55"/>
      <c r="D263" s="79" t="s">
        <v>55</v>
      </c>
      <c r="E263" s="55"/>
      <c r="F263" s="60">
        <f t="shared" si="50"/>
        <v>0</v>
      </c>
      <c r="G263" s="65"/>
      <c r="H263" s="61" t="e">
        <f>+F263/$G$280</f>
        <v>#DIV/0!</v>
      </c>
      <c r="I263" s="66"/>
    </row>
    <row r="264" spans="1:9" ht="21">
      <c r="A264" s="79">
        <v>25.4</v>
      </c>
      <c r="B264" s="83" t="s">
        <v>351</v>
      </c>
      <c r="C264" s="55"/>
      <c r="D264" s="79" t="s">
        <v>55</v>
      </c>
      <c r="E264" s="55"/>
      <c r="F264" s="60">
        <f t="shared" si="50"/>
        <v>0</v>
      </c>
      <c r="G264" s="65"/>
      <c r="H264" s="61" t="e">
        <f>+F264/$G$280</f>
        <v>#DIV/0!</v>
      </c>
      <c r="I264" s="66"/>
    </row>
    <row r="265" spans="1:9" ht="21">
      <c r="A265" s="79">
        <v>25.6</v>
      </c>
      <c r="B265" s="83" t="s">
        <v>352</v>
      </c>
      <c r="C265" s="55"/>
      <c r="D265" s="79" t="s">
        <v>55</v>
      </c>
      <c r="E265" s="55"/>
      <c r="F265" s="60">
        <f t="shared" si="50"/>
        <v>0</v>
      </c>
      <c r="G265" s="65"/>
      <c r="H265" s="61" t="e">
        <f>+F265/$G$280</f>
        <v>#DIV/0!</v>
      </c>
      <c r="I265" s="66"/>
    </row>
    <row r="266" spans="1:9" ht="21">
      <c r="A266" s="79">
        <v>25.7</v>
      </c>
      <c r="B266" s="83" t="s">
        <v>353</v>
      </c>
      <c r="C266" s="55"/>
      <c r="D266" s="79" t="s">
        <v>55</v>
      </c>
      <c r="E266" s="55"/>
      <c r="F266" s="60">
        <f t="shared" si="50"/>
        <v>0</v>
      </c>
      <c r="G266" s="65"/>
      <c r="H266" s="61" t="e">
        <f>+F266/$G$280</f>
        <v>#DIV/0!</v>
      </c>
      <c r="I266" s="66"/>
    </row>
    <row r="267" spans="1:9" ht="21.75" thickBot="1">
      <c r="A267" s="67"/>
      <c r="B267" s="68"/>
      <c r="C267" s="52"/>
      <c r="D267" s="69"/>
      <c r="E267" s="26"/>
      <c r="F267" s="57"/>
      <c r="G267" s="58"/>
      <c r="H267" s="62"/>
    </row>
    <row r="268" spans="1:9" ht="21" thickBot="1">
      <c r="A268" s="43" t="s">
        <v>56</v>
      </c>
      <c r="B268" s="44" t="s">
        <v>12</v>
      </c>
      <c r="C268" s="45"/>
      <c r="D268" s="46"/>
      <c r="E268" s="47"/>
      <c r="F268" s="47"/>
      <c r="G268" s="43">
        <f>SUM(F270:F277)</f>
        <v>0</v>
      </c>
      <c r="H268" s="48"/>
      <c r="I268" s="84" t="e">
        <f>SUM(H270:H277)</f>
        <v>#DIV/0!</v>
      </c>
    </row>
    <row r="269" spans="1:9" ht="20.25">
      <c r="A269" s="50"/>
      <c r="B269" s="51"/>
      <c r="C269" s="52"/>
      <c r="D269" s="53"/>
      <c r="E269" s="52"/>
      <c r="F269" s="52"/>
      <c r="G269" s="50"/>
      <c r="H269" s="50"/>
    </row>
    <row r="270" spans="1:9" ht="21">
      <c r="A270" s="79">
        <v>26.4</v>
      </c>
      <c r="B270" s="83" t="s">
        <v>354</v>
      </c>
      <c r="C270" s="52"/>
      <c r="D270" s="79" t="s">
        <v>359</v>
      </c>
      <c r="E270" s="26"/>
      <c r="F270" s="60">
        <f t="shared" ref="F270" si="51">+C270*E270</f>
        <v>0</v>
      </c>
      <c r="G270" s="58"/>
      <c r="H270" s="61" t="e">
        <f t="shared" ref="H270" si="52">+F270/$G$280</f>
        <v>#DIV/0!</v>
      </c>
      <c r="I270" s="57"/>
    </row>
    <row r="271" spans="1:9" ht="21">
      <c r="A271" s="79">
        <v>26.6</v>
      </c>
      <c r="B271" s="80" t="s">
        <v>355</v>
      </c>
      <c r="C271" s="52"/>
      <c r="D271" s="79" t="s">
        <v>359</v>
      </c>
      <c r="E271" s="26"/>
      <c r="F271" s="60">
        <f t="shared" ref="F271:F277" si="53">+C271*E271</f>
        <v>0</v>
      </c>
      <c r="G271" s="58"/>
      <c r="H271" s="61" t="e">
        <f t="shared" ref="H271:H277" si="54">+F271/$G$280</f>
        <v>#DIV/0!</v>
      </c>
      <c r="I271" s="57"/>
    </row>
    <row r="272" spans="1:9" ht="21">
      <c r="A272" s="79">
        <v>26.7</v>
      </c>
      <c r="B272" s="80" t="s">
        <v>356</v>
      </c>
      <c r="C272" s="52"/>
      <c r="D272" s="79" t="s">
        <v>55</v>
      </c>
      <c r="E272" s="26"/>
      <c r="F272" s="60">
        <f t="shared" si="53"/>
        <v>0</v>
      </c>
      <c r="G272" s="58"/>
      <c r="H272" s="61" t="e">
        <f t="shared" si="54"/>
        <v>#DIV/0!</v>
      </c>
      <c r="I272" s="57"/>
    </row>
    <row r="273" spans="1:22" ht="21">
      <c r="A273" s="79">
        <v>26.8</v>
      </c>
      <c r="B273" s="80" t="s">
        <v>357</v>
      </c>
      <c r="C273" s="52"/>
      <c r="D273" s="79" t="s">
        <v>55</v>
      </c>
      <c r="E273" s="26"/>
      <c r="F273" s="60">
        <f t="shared" si="53"/>
        <v>0</v>
      </c>
      <c r="G273" s="58"/>
      <c r="H273" s="61" t="e">
        <f t="shared" si="54"/>
        <v>#DIV/0!</v>
      </c>
      <c r="I273" s="57"/>
    </row>
    <row r="274" spans="1:22" ht="21">
      <c r="A274" s="105">
        <v>26.9</v>
      </c>
      <c r="B274" s="100" t="s">
        <v>57</v>
      </c>
      <c r="C274" s="52"/>
      <c r="D274" s="79" t="s">
        <v>55</v>
      </c>
      <c r="E274" s="26"/>
      <c r="F274" s="60">
        <f t="shared" si="53"/>
        <v>0</v>
      </c>
      <c r="G274" s="58"/>
      <c r="H274" s="61" t="e">
        <f t="shared" si="54"/>
        <v>#DIV/0!</v>
      </c>
      <c r="I274" s="57"/>
    </row>
    <row r="275" spans="1:22" ht="21">
      <c r="A275" s="105">
        <v>26.1</v>
      </c>
      <c r="B275" s="100" t="s">
        <v>58</v>
      </c>
      <c r="C275" s="52"/>
      <c r="D275" s="79" t="s">
        <v>55</v>
      </c>
      <c r="E275" s="26"/>
      <c r="F275" s="60">
        <f t="shared" si="53"/>
        <v>0</v>
      </c>
      <c r="G275" s="58"/>
      <c r="H275" s="61" t="e">
        <f t="shared" si="54"/>
        <v>#DIV/0!</v>
      </c>
      <c r="I275" s="57"/>
    </row>
    <row r="276" spans="1:22" ht="21">
      <c r="A276" s="105">
        <v>26.12</v>
      </c>
      <c r="B276" s="100" t="s">
        <v>59</v>
      </c>
      <c r="C276" s="52"/>
      <c r="D276" s="79" t="s">
        <v>55</v>
      </c>
      <c r="E276" s="26"/>
      <c r="F276" s="60">
        <f t="shared" si="53"/>
        <v>0</v>
      </c>
      <c r="G276" s="58"/>
      <c r="H276" s="61" t="e">
        <f t="shared" si="54"/>
        <v>#DIV/0!</v>
      </c>
      <c r="I276" s="57"/>
    </row>
    <row r="277" spans="1:22" ht="21">
      <c r="A277" s="79">
        <v>26.13</v>
      </c>
      <c r="B277" s="80" t="s">
        <v>358</v>
      </c>
      <c r="C277" s="52"/>
      <c r="D277" s="79" t="s">
        <v>359</v>
      </c>
      <c r="E277" s="26"/>
      <c r="F277" s="60">
        <f t="shared" si="53"/>
        <v>0</v>
      </c>
      <c r="G277" s="58"/>
      <c r="H277" s="61" t="e">
        <f t="shared" si="54"/>
        <v>#DIV/0!</v>
      </c>
      <c r="I277" s="57"/>
    </row>
    <row r="278" spans="1:22" ht="21">
      <c r="A278" s="67"/>
      <c r="B278" s="68"/>
      <c r="C278" s="52"/>
      <c r="D278" s="69"/>
      <c r="E278" s="26"/>
      <c r="F278" s="57"/>
      <c r="G278" s="58"/>
      <c r="H278" s="62"/>
      <c r="I278" s="57"/>
    </row>
    <row r="279" spans="1:22" ht="15.75" thickBot="1">
      <c r="A279" s="17"/>
      <c r="B279" s="31"/>
      <c r="G279" s="3"/>
      <c r="H279" s="3"/>
      <c r="I279" s="19"/>
    </row>
    <row r="280" spans="1:22" ht="29.25" customHeight="1" thickBot="1">
      <c r="A280" s="112" t="s">
        <v>7</v>
      </c>
      <c r="B280" s="113"/>
      <c r="C280" s="20"/>
      <c r="D280" s="39"/>
      <c r="E280" s="21"/>
      <c r="F280" s="22"/>
      <c r="G280" s="23">
        <f>SUM(G17:G278)</f>
        <v>0</v>
      </c>
      <c r="H280" s="24"/>
      <c r="I280" s="23" t="e">
        <f>SUM(I17:I278)</f>
        <v>#DIV/0!</v>
      </c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</row>
    <row r="281" spans="1:22" ht="21" customHeight="1" thickBot="1">
      <c r="B281" s="1"/>
    </row>
    <row r="282" spans="1:22" ht="101.45" customHeight="1">
      <c r="A282" s="108" t="s">
        <v>116</v>
      </c>
      <c r="B282" s="109"/>
    </row>
    <row r="283" spans="1:22" ht="15" customHeight="1" thickBot="1">
      <c r="A283" s="110"/>
      <c r="B283" s="111"/>
    </row>
    <row r="294" ht="31.5" customHeight="1"/>
    <row r="300" ht="15" customHeight="1"/>
  </sheetData>
  <mergeCells count="8">
    <mergeCell ref="C3:I3"/>
    <mergeCell ref="A3:B3"/>
    <mergeCell ref="A282:B283"/>
    <mergeCell ref="A280:B280"/>
    <mergeCell ref="G10:I10"/>
    <mergeCell ref="G12:I12"/>
    <mergeCell ref="A14:B14"/>
    <mergeCell ref="H14:I14"/>
  </mergeCell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ECA4092A-E247-4506-8382-E242F567A5C3}"/>
</file>

<file path=customXml/itemProps2.xml><?xml version="1.0" encoding="utf-8"?>
<ds:datastoreItem xmlns:ds="http://schemas.openxmlformats.org/officeDocument/2006/customXml" ds:itemID="{E2CCB484-B064-4114-A5A9-AD91F5BA45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3FB282-5D69-40B8-8504-077E286DCE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Rodriguez</dc:creator>
  <cp:lastModifiedBy>Fideicomiso Anep</cp:lastModifiedBy>
  <cp:lastPrinted>2014-05-14T14:30:25Z</cp:lastPrinted>
  <dcterms:created xsi:type="dcterms:W3CDTF">2013-03-18T18:41:53Z</dcterms:created>
  <dcterms:modified xsi:type="dcterms:W3CDTF">2023-08-15T19:16:48Z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